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codeName="ThisWorkbook"/>
  <mc:AlternateContent xmlns:mc="http://schemas.openxmlformats.org/markup-compatibility/2006">
    <mc:Choice Requires="x15">
      <x15ac:absPath xmlns:x15ac="http://schemas.microsoft.com/office/spreadsheetml/2010/11/ac" url="\\rcshares\Users\VPTA\2024\Supaprastinti  pirkimai (atviri konkursai)\Kompiuterinės įrangos detalės ir medžiagos\Galutinės\"/>
    </mc:Choice>
  </mc:AlternateContent>
  <xr:revisionPtr revIDLastSave="0" documentId="8_{CB8E44E8-AF68-4E0D-8A0F-7A7C69F00F15}"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7" i="1" l="1"/>
  <c r="I61" i="1"/>
  <c r="I58" i="1"/>
  <c r="I52" i="1"/>
  <c r="I46" i="1"/>
  <c r="I45" i="1"/>
  <c r="I57" i="1"/>
  <c r="I59" i="1"/>
  <c r="I60" i="1"/>
  <c r="I62" i="1"/>
  <c r="I63" i="1"/>
  <c r="I64" i="1"/>
  <c r="I65" i="1"/>
  <c r="I66" i="1"/>
  <c r="I67" i="1"/>
  <c r="I68" i="1"/>
  <c r="I69" i="1"/>
  <c r="I56" i="1"/>
  <c r="I78" i="1" l="1"/>
  <c r="I79" i="1"/>
  <c r="I74" i="1"/>
  <c r="I75" i="1"/>
  <c r="I76" i="1"/>
  <c r="I71" i="1"/>
  <c r="I72" i="1"/>
  <c r="I73" i="1"/>
  <c r="I70" i="1"/>
  <c r="I54" i="1"/>
  <c r="I48" i="1"/>
  <c r="I49" i="1"/>
  <c r="I50" i="1"/>
  <c r="I51" i="1"/>
  <c r="I53" i="1"/>
  <c r="I55" i="1"/>
  <c r="I47" i="1"/>
  <c r="I80" i="1" l="1"/>
  <c r="I81" i="1" s="1"/>
  <c r="I82" i="1" s="1"/>
</calcChain>
</file>

<file path=xl/sharedStrings.xml><?xml version="1.0" encoding="utf-8"?>
<sst xmlns="http://schemas.openxmlformats.org/spreadsheetml/2006/main" count="227" uniqueCount="144">
  <si>
    <t>1. INFORMACIJA APIE TIEKĖJĄ</t>
  </si>
  <si>
    <t>Eil. Nr.</t>
  </si>
  <si>
    <t>(Dalyvio arba jo įgalioto asmens pareigų pavadinimas)</t>
  </si>
  <si>
    <t>(Parašas)</t>
  </si>
  <si>
    <t>Valstybės įmonei Registrų centrui</t>
  </si>
  <si>
    <t>Asmens, įgalioto pasirašyti pasiūlymą, vardas ir pavardė</t>
  </si>
  <si>
    <t>Sutarties objekto dalies, perduodamos vykdyti ūkio subjektui, aprašymas</t>
  </si>
  <si>
    <t xml:space="preserve">Eil.Nr. </t>
  </si>
  <si>
    <t>*Jei "PVM" laukas nepildomas, nurodykite priežastis, dėl kurių PVM nemokamas: -_____________________________________________________________________________________________________________</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</si>
  <si>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</si>
  <si>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</si>
  <si>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</si>
  <si>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</si>
  <si>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</si>
  <si>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</si>
  <si>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</si>
  <si>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</si>
  <si>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</si>
  <si>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</si>
  <si>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1.</t>
  </si>
  <si>
    <t>2.</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</si>
  <si>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</si>
  <si>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</si>
  <si>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</si>
  <si>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</si>
  <si>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</si>
  <si>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</si>
  <si>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PASTABOS:</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</si>
  <si>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</si>
  <si>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</si>
  <si>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</si>
  <si>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</si>
  <si>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</si>
  <si>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</si>
  <si>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3.</t>
  </si>
  <si>
    <t>4.</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</si>
  <si>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</si>
  <si>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</si>
  <si>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</si>
  <si>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</si>
  <si>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</si>
  <si>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</si>
  <si>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</si>
  <si>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</si>
  <si>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</si>
  <si>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</si>
  <si>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</si>
  <si>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</si>
  <si>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</si>
  <si>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6.</t>
  </si>
  <si>
    <t>7.</t>
  </si>
  <si>
    <t>8.</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</si>
  <si>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</si>
  <si>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</si>
  <si>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</si>
  <si>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</si>
  <si>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</si>
  <si>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</si>
  <si>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</si>
  <si>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Tiekėjai, ūkio subjektai, kurių pajėgumais tiekėjas remiasi</t>
  </si>
  <si>
    <t>Tiekėjas</t>
  </si>
  <si>
    <t>Galimas laimėtojas ir ūkio subjektai, kurių pajėgumais galimas laimėtojas remiasi</t>
  </si>
  <si>
    <t>(vardas, pavardė)</t>
  </si>
  <si>
    <r>
      <t xml:space="preserve">8. PRIDEDAMI DOKUMENTAI IR INFORMACIJA APIE KONFIDENCIALUMĄ
</t>
    </r>
    <r>
      <rPr>
        <i/>
        <sz val="12"/>
        <color theme="1"/>
        <rFont val="Tahoma"/>
        <family val="2"/>
        <charset val="186"/>
      </rPr>
      <t>Jei nenurodyta kitaip, visi dokumentai teikiami su pasiūlymu CVP IS priemonėmis:</t>
    </r>
  </si>
  <si>
    <t>Partnerio tiekiamų Prekių dalies vertė pasiūlymo kainoje, kuriai ketinama pasitelkti ūkio subjektus</t>
  </si>
  <si>
    <t>Matavimo vienetas</t>
  </si>
  <si>
    <t xml:space="preserve">Bendra kaina Eur be PVM
</t>
  </si>
  <si>
    <t>vnt.</t>
  </si>
  <si>
    <t xml:space="preserve">vnt. </t>
  </si>
  <si>
    <t>pak.</t>
  </si>
  <si>
    <r>
      <t xml:space="preserve">Siūlomos prekės kodas / pavadinimas / tipas / modelis / gamintojas / barkodas / el. nuoroda tiekėjo prekybos vietoje
</t>
    </r>
    <r>
      <rPr>
        <b/>
        <sz val="12"/>
        <color rgb="FFFF0000"/>
        <rFont val="Tahoma"/>
        <family val="2"/>
        <charset val="186"/>
      </rPr>
      <t>(pildo tiekėjas)</t>
    </r>
  </si>
  <si>
    <t>PVM *, EUR (tiekėjas pasirenka PVM dydį)</t>
  </si>
  <si>
    <t>Pasirinkti</t>
  </si>
  <si>
    <r>
      <t>PASIŪLYMAS                                                                                                                                                                                                                                                                                                                                               DĖL KOMPIUTERINĖS ĮRANGOS DETALIŲ IR MEDŽIAGŲ</t>
    </r>
    <r>
      <rPr>
        <b/>
        <i/>
        <sz val="16"/>
        <color theme="9" tint="-0.249977111117893"/>
        <rFont val="Tahoma"/>
        <family val="2"/>
        <charset val="186"/>
      </rPr>
      <t xml:space="preserve">                                                                                                                                                                                                                                                                                                                                                                    </t>
    </r>
  </si>
  <si>
    <r>
      <rPr>
        <b/>
        <sz val="11"/>
        <color theme="1"/>
        <rFont val="Tahoma"/>
        <family val="2"/>
        <charset val="186"/>
      </rPr>
      <t>6.3. Tiekėjas privalo užpildyti visas 4 ir 7 stulpeliuose esančias celes. Negalima įtraukti naujų eilučių ar stulpelių. Tiekėjo pasiūlymas, kuriame nebus užpildyti visi privalomi laukai ( 4 ir 7 stulpeliai),</t>
    </r>
    <r>
      <rPr>
        <sz val="11"/>
        <color theme="1"/>
        <rFont val="Tahoma"/>
        <family val="2"/>
        <charset val="186"/>
      </rPr>
      <t xml:space="preserve"> </t>
    </r>
    <r>
      <rPr>
        <b/>
        <sz val="11"/>
        <color rgb="FFFF0000"/>
        <rFont val="Tahoma"/>
        <family val="2"/>
        <charset val="186"/>
      </rPr>
      <t>bus atmestas.</t>
    </r>
    <r>
      <rPr>
        <sz val="11"/>
        <color theme="1"/>
        <rFont val="Tahoma"/>
        <family val="2"/>
        <charset val="186"/>
      </rPr>
      <t xml:space="preserve">
6.4. Visos dokumente esančios nuorodos į standartą, techninį liudijimą ar bendrąsias technines specifikacijas reiškia, kad perkančioji organizacija priima ir kitus dalyvių lygiaverčių priemonių įrodymus. Jeigu specifikacijoje nurodomas konkretus modelis ar tiekimo šaltinis, konkretus procesas, būdingas konkretaus tiekėjo tiekiamoms prekėms ar teikiamoms paslaugoms, ar prekių ženklas, patentas, tipai, konkreti kilmė ar gamyba, dėl kurių tam tikriems subjektams ar tam tikriems produktams būtų sudarytos palankesnės sąlygos arba jie būtų atmesti, gali būti pateikiamas lygiavertis objektas nurodytajam. Nurodomi Europos standartą perimantys Lietuvos standartai, Europos techniniai liudijimai, tarptautiniai standartai, kitos Europos standartizacijos įstaigų nustatytos techninių normatyvų sistemos arba nacionaliniai standartai, nacionaliniai techniniai liudijimai turi būti suprantami kaip privalomi su prierašu „arba lygiavertis“.
</t>
    </r>
    <r>
      <rPr>
        <sz val="11"/>
        <rFont val="Tahoma"/>
        <family val="2"/>
        <charset val="186"/>
      </rPr>
      <t>6.5. Prekės turi būti pastoviam ir aktyviame asortimente / prekyboje viešai prieinamoje elektroninėje prekių užsakymo platformoje (internetinėje parduotuvėje).</t>
    </r>
    <r>
      <rPr>
        <sz val="11"/>
        <color theme="1"/>
        <rFont val="Tahoma"/>
        <family val="2"/>
        <charset val="186"/>
      </rPr>
      <t xml:space="preserve"> Konkrečiai pozicijai siūlomos prekės privalo būti prieinamos ir tiekėjo siūlomos įsigyti pasiūlymų pateikimo dieną. Negali būti siūloma netiekiama prekė ar prekė, kurios pasiūlymo pateikimo dieną nėra galimybės užsakyti: "Išparduotos", "Laikinai neturime" ar pan. Perkančioji organizacija pasilieka teisę prašyti tiekėjo pateikti įrodymus, kad pasiūlyme nurodyti įkainiai, taikomi </t>
    </r>
    <r>
      <rPr>
        <sz val="11"/>
        <rFont val="Tahoma"/>
        <family val="2"/>
        <charset val="186"/>
      </rPr>
      <t xml:space="preserve">siūlomoms Prekėms, buvo fiksuojami viešai prieinamoje elektroninėje prekių užsakymo platformoje (internetinėje parduotuvėje), ne vėliau kaip 5 kalendorinės dienos iki Pirkimo paskelbimo Centrinėje viešųjų pirkimų informacinėje sistemoje dienos, o pasiūlymų pateikimo dieną, siūlomos prekės buvo </t>
    </r>
    <r>
      <rPr>
        <u/>
        <sz val="11"/>
        <rFont val="Tahoma"/>
        <family val="2"/>
        <charset val="186"/>
      </rPr>
      <t>pastoviame ir aktyviame asortimente / prekyboje viešai prieinamoje elektroninėje prekių užsakymo platformoje (internetinėje parduotuvėje)</t>
    </r>
    <r>
      <rPr>
        <sz val="11"/>
        <rFont val="Tahoma"/>
        <family val="2"/>
        <charset val="186"/>
      </rPr>
      <t xml:space="preserve">. </t>
    </r>
    <r>
      <rPr>
        <sz val="11"/>
        <color theme="1"/>
        <rFont val="Tahoma"/>
        <family val="2"/>
        <charset val="186"/>
      </rPr>
      <t xml:space="preserve">
</t>
    </r>
    <r>
      <rPr>
        <b/>
        <sz val="11"/>
        <color theme="1"/>
        <rFont val="Tahoma"/>
        <family val="2"/>
        <charset val="186"/>
      </rPr>
      <t xml:space="preserve">6.6. Prekių (įskaitant jų sudedamąsias dalis) kilmė nėra ar paslaugos neteikiamos iš Viešųjų pirkimų įstatymo 92 straipsnio 15 dalyje numatytame sąraše nurodytų valstybių ar teritorijų. </t>
    </r>
    <r>
      <rPr>
        <sz val="11"/>
        <color theme="1"/>
        <rFont val="Tahoma"/>
        <family val="2"/>
        <charset val="186"/>
      </rPr>
      <t xml:space="preserve">                                                                                                                                                                                                 </t>
    </r>
    <r>
      <rPr>
        <b/>
        <sz val="14"/>
        <color rgb="FFFF0000"/>
        <rFont val="Tahoma"/>
        <family val="2"/>
        <charset val="186"/>
      </rPr>
      <t>Šis dokumentas (failas) privalo būti pateiktas ne skenuota forma, bet Microsoft Excell formatu ar kita visuotinai prieinama teksto redagavimo programa.</t>
    </r>
  </si>
  <si>
    <t xml:space="preserve">Kietasis diskas </t>
  </si>
  <si>
    <t>SSD tipo 2.5" SATA 6 Gb/s ne mažiau 120 GB talpos</t>
  </si>
  <si>
    <t>SSD tipo 2.5" SATA 6 Gb/s ne mažiau 240 GB talpos</t>
  </si>
  <si>
    <t>SSD tipo 2.5" SATA 6 Gb/s ne mažiau 500 GB talpos</t>
  </si>
  <si>
    <t xml:space="preserve">Atminties modulis </t>
  </si>
  <si>
    <t>SO-DIMM DDR4 8 GB</t>
  </si>
  <si>
    <t>SO-DIMM DDR5 8 GB</t>
  </si>
  <si>
    <t>Atminties modulis</t>
  </si>
  <si>
    <t xml:space="preserve"> SO-DIMM DDR4 16 GB</t>
  </si>
  <si>
    <t>Prekės pavadinimas</t>
  </si>
  <si>
    <t>Prekės techninė charakteristika</t>
  </si>
  <si>
    <t xml:space="preserve"> SO-DIMM DDR5 16 GB</t>
  </si>
  <si>
    <t>Preliminarus kiekis metams (12 mėn.)</t>
  </si>
  <si>
    <t xml:space="preserve">Universalus kompiuterio įkrovimo adapteris </t>
  </si>
  <si>
    <t xml:space="preserve">USB-C tipo jungtimi. Adapterio galia,ne mažiau nei 80 W. </t>
  </si>
  <si>
    <t xml:space="preserve">Tinklo kabelis </t>
  </si>
  <si>
    <t>UTP CAT5e 0,5 m su RJ45 jungtimis</t>
  </si>
  <si>
    <t>UTP CAT5e 1 m su RJ45 jungtimis</t>
  </si>
  <si>
    <t>UTP CAT5e 2 m su RJ45 jungtimis</t>
  </si>
  <si>
    <t>UTP CAT5e 3 m su RJ45 jungtimis</t>
  </si>
  <si>
    <t>UTP CAT5e 5 m su RJ45 jungtimis</t>
  </si>
  <si>
    <t>UTP CAT5e 300 m</t>
  </si>
  <si>
    <t>UTP CAT6a 0,5 m su RJ45 jungtimis</t>
  </si>
  <si>
    <t>UTP CAT6a 1 m su RJ45 jungtimis</t>
  </si>
  <si>
    <t>UTP CAT6a 2 m su RJ45 jungtimis</t>
  </si>
  <si>
    <t>UTP CAT6a 3 m su RJ45 jungtimis</t>
  </si>
  <si>
    <t>UTP CAT6a 5 m su RJ45 jungtimis</t>
  </si>
  <si>
    <t xml:space="preserve">Tinklo kabelio kištukas </t>
  </si>
  <si>
    <t>(užspaudžiamas) RJ45</t>
  </si>
  <si>
    <t xml:space="preserve">Plastikinis gaubtas tinklo kabelio kištukui </t>
  </si>
  <si>
    <t>RJ45</t>
  </si>
  <si>
    <t>Akumuliatorius</t>
  </si>
  <si>
    <t xml:space="preserve"> 12V 7.2 AH F2 Pb</t>
  </si>
  <si>
    <t xml:space="preserve">Kabelio dirželis </t>
  </si>
  <si>
    <t xml:space="preserve">Adapteris </t>
  </si>
  <si>
    <t>HDMI to DVI</t>
  </si>
  <si>
    <t>DisplayPort to DVI</t>
  </si>
  <si>
    <t>DsiplayPort to HDMI</t>
  </si>
  <si>
    <t>USB-C / HDMI</t>
  </si>
  <si>
    <t>DisplayPort / HDMI</t>
  </si>
  <si>
    <t>USB-C / RJ-45</t>
  </si>
  <si>
    <t>Jungties tipas USB Type-A, jungčių skaičius ne mažiau kaip 4 vnt. (ne blogiau kaip USB 3.0)</t>
  </si>
  <si>
    <t>USB šakotuvas</t>
  </si>
  <si>
    <t>CD/DVD nuskaitymo/įrašymo įrenginys jungiamas per USB</t>
  </si>
  <si>
    <t xml:space="preserve">Originalus telefono dėklas (nugarėlė) </t>
  </si>
  <si>
    <t>su galimybe jo nenuimant krauti mobilų telefoną belaidžiu būdu, tinkantis telefonui iPhone 15 pro</t>
  </si>
  <si>
    <t>su galimybe jo nenuimant krauti mobilų telefoną belaidžiu būdu, tinkantis telefonui Samsung S23FE</t>
  </si>
  <si>
    <t>su galimybe jo nenuimant krauti mobilų telefoną belaidžiu būdu, tinkantis telefonui Samsung S24</t>
  </si>
  <si>
    <r>
      <t xml:space="preserve">Įkainis Eur be PVM
</t>
    </r>
    <r>
      <rPr>
        <b/>
        <sz val="12"/>
        <color rgb="FFFF0000"/>
        <rFont val="Tahoma"/>
        <family val="2"/>
        <charset val="186"/>
      </rPr>
      <t>(pildo tiekėjas)</t>
    </r>
    <r>
      <rPr>
        <b/>
        <sz val="12"/>
        <rFont val="Tahoma"/>
        <family val="2"/>
        <charset val="186"/>
      </rPr>
      <t xml:space="preserve">
</t>
    </r>
  </si>
  <si>
    <t>Bendra pasiūlymo palyginamoji kaina EUR be PVM</t>
  </si>
  <si>
    <t>Bendra pasiūlymo palyginamoji kaina EUR su PVM</t>
  </si>
  <si>
    <t>(pildo tiekėjas)</t>
  </si>
  <si>
    <t>Tiekėjo siūloma nuolaida*</t>
  </si>
  <si>
    <r>
      <t xml:space="preserve">*Laimėjusio tiekėjo pasiūlyme nurodytas taikomos nuolaidos dydis procentais </t>
    </r>
    <r>
      <rPr>
        <b/>
        <sz val="11"/>
        <color theme="1"/>
        <rFont val="Tahoma"/>
        <family val="2"/>
        <charset val="186"/>
      </rPr>
      <t>(minimali nuolaida 0%)</t>
    </r>
    <r>
      <rPr>
        <sz val="11"/>
        <color theme="1"/>
        <rFont val="Tahoma"/>
        <family val="2"/>
        <charset val="186"/>
      </rPr>
      <t>, bus įrašomas į sutartį.</t>
    </r>
  </si>
  <si>
    <t xml:space="preserve">5.1. </t>
  </si>
  <si>
    <t xml:space="preserve">Tikrindama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tuo atveju, jeigu tiekėjas, jo subtiekėjas, ūkio subjektas, kurio pajėgumais remiamasi, tiekėjo siūlomų prekių gamintojas ar juos kontroliuojantis asmuo yra juridinis asmuo:                                                                                     1.1. juridinio asmens vadovo patvirtintą juridinio asmens steigimo dokumentų kopiją;
1.2. Juridinių asmenų registro išplėstinį išrašą su istorija;
1.3. Juridinių asmenų dalyvių informacinės sistemos išrašą.
2. tuo atveju, jeigu tiekėjas, jo subtiekėjas, ūkio subjektas, kurio pajėgumais remiamasi, tiekėjo siūlomų prekių gamintojas ar juos kontroliuojantis asmuo yra fizinis asmuo:
2.1. asmens tapatybę patvirtinančio dokumento (tapatybės kortelės ar paso) kopiją;
2.2. leidimo verstis atitinkama ūkine veikla patvirtinančio dokumento (pavyzdžiui, verslo liudijimo, individualios veiklos pažymėjimo ir pan.) kopiją;
pažymą apie deklaruotą gyvenamąją vietą;
2.3. pažymą apie deklaruotą gyvenamąją vietą.
</t>
  </si>
  <si>
    <t>Galimas laimėtojas, jo subtiekėjai ir ūkio subjektai, kurių pajėgumais galimas laimėtojas remiasi</t>
  </si>
  <si>
    <t>Galimas laimėtojas</t>
  </si>
  <si>
    <t>203x3,6, pakuotėse ne mažiau kaip po N100</t>
  </si>
  <si>
    <t>142x2,5, pakuotėse ne mažiau kaip po N100</t>
  </si>
  <si>
    <t xml:space="preserve">7. TIEKĖJO SIŪLOMA NUOLAIDA:                                                                                                                                                                                                                                                                                                                                                                         Pirkėjui perkant Prekę ne iš Prekių sąrašo, o iš Tiekėjo siūlomo Prekių asortimento, Tiekėjo taikoma nuolaida, tuo metu galiojančioms mažmeninėms Prekių kainoms
</t>
  </si>
  <si>
    <r>
      <t xml:space="preserve">(VPĮ 45 str. 2¹ d.)
Atitikties deklaracija </t>
    </r>
    <r>
      <rPr>
        <b/>
        <sz val="11"/>
        <color theme="1"/>
        <rFont val="Tahoma"/>
        <family val="2"/>
        <charset val="186"/>
      </rPr>
      <t>(Pirkimo sąlygų 7 priedas)</t>
    </r>
    <r>
      <rPr>
        <sz val="11"/>
        <color theme="1"/>
        <rFont val="Tahoma"/>
        <family val="2"/>
        <charset val="186"/>
      </rPr>
      <t>.
Kilus abejonių dėl tiekėjo Atitikties deklaracijoje nurodytos informacijos  teisingumo, Perkančioji organizacija paprašys ekonomiškai naudingiausią pasiūlymą pateikusio tiekėjo pateikti VPĮ 51 str. 12 d. nurodytus (vieną ar kelis) ar kitus perkančiajai organizacijai priimtinus informaciją patvirtinančius dokumentus.</t>
    </r>
  </si>
  <si>
    <r>
      <t xml:space="preserve">(VPĮ 37 str. 9 d. ir 47 str. 9 d.)
Viešųjų pirkimų tarnybos nustatytos formos </t>
    </r>
    <r>
      <rPr>
        <b/>
        <sz val="11"/>
        <color theme="1"/>
        <rFont val="Tahoma"/>
        <family val="2"/>
        <charset val="186"/>
      </rPr>
      <t>Nacionalinio saugumo reikalavimų atitikties deklaracija</t>
    </r>
    <r>
      <rPr>
        <sz val="11"/>
        <color theme="1"/>
        <rFont val="Tahoma"/>
        <family val="2"/>
        <charset val="186"/>
      </rPr>
      <t xml:space="preserve"> </t>
    </r>
    <r>
      <rPr>
        <b/>
        <sz val="11"/>
        <rFont val="Tahoma"/>
        <family val="2"/>
        <charset val="186"/>
      </rPr>
      <t>(Pirkimo sąlygų 9 priedas).</t>
    </r>
  </si>
  <si>
    <r>
      <t xml:space="preserve">Pasirašytas EBVPD </t>
    </r>
    <r>
      <rPr>
        <b/>
        <sz val="11"/>
        <color theme="1"/>
        <rFont val="Tahoma"/>
        <family val="2"/>
        <charset val="186"/>
      </rPr>
      <t>(Pirkimo sąlygų 4 priedas „EBVPD“)</t>
    </r>
    <r>
      <rPr>
        <sz val="11"/>
        <color theme="1"/>
        <rFont val="Tahoma"/>
        <family val="2"/>
        <charset val="186"/>
      </rPr>
      <t>. 
*Atskirą EBVPD pildo:
1) tiekėjas;
2) kiekvienas tiekėjų grupės narys (jeigu pasiūlymą teikia tiekėjų grupė);
3) kiekvienas ūkio subjektas, kurio pajėgumais remiasi tiekėjas pagal VPĮ 49 str. (jei yra);</t>
    </r>
  </si>
  <si>
    <r>
      <rPr>
        <sz val="11"/>
        <rFont val="Tahoma"/>
        <family val="2"/>
        <charset val="186"/>
      </rPr>
      <t>(VPĮ 37 str. 9 d. ir 47 str. 9 d.)
Informacija apie tiekėją</t>
    </r>
    <r>
      <rPr>
        <b/>
        <sz val="11"/>
        <color rgb="FFFF0000"/>
        <rFont val="Tahoma"/>
        <family val="2"/>
        <charset val="186"/>
      </rPr>
      <t xml:space="preserve"> </t>
    </r>
    <r>
      <rPr>
        <b/>
        <sz val="11"/>
        <rFont val="Tahoma"/>
        <family val="2"/>
        <charset val="186"/>
      </rPr>
      <t>(Pirkimo sąlygų 10 priedas).</t>
    </r>
    <r>
      <rPr>
        <b/>
        <sz val="11"/>
        <color rgb="FFFF0000"/>
        <rFont val="Tahoma"/>
        <family val="2"/>
        <charset val="186"/>
      </rPr>
      <t xml:space="preserve">
</t>
    </r>
    <r>
      <rPr>
        <b/>
        <i/>
        <sz val="11"/>
        <color rgb="FFFF0000"/>
        <rFont val="Tahoma"/>
        <family val="2"/>
        <charset val="186"/>
      </rPr>
      <t>Taikoma prekėms 1-7 eilutėse</t>
    </r>
  </si>
  <si>
    <r>
      <rPr>
        <b/>
        <sz val="11"/>
        <rFont val="Tahoma"/>
        <family val="2"/>
        <charset val="186"/>
      </rPr>
      <t>Pirkimo sąlygų 3 priede</t>
    </r>
    <r>
      <rPr>
        <sz val="11"/>
        <rFont val="Tahoma"/>
        <family val="2"/>
        <charset val="186"/>
      </rPr>
      <t xml:space="preserve"> „Tiekėjo pašalinimo pagrindai“ nurodyti dokumentai.</t>
    </r>
  </si>
  <si>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atitinkamame punkte nurodytą terminą;
</t>
    </r>
  </si>
  <si>
    <r>
      <t>6.1. Pasiūlyme kainos nurodomos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t>
    </r>
    <r>
      <rPr>
        <sz val="11"/>
        <rFont val="Tahoma"/>
        <family val="2"/>
        <charset val="186"/>
      </rPr>
      <t xml:space="preserve"> su Prekių tiekimu</t>
    </r>
    <r>
      <rPr>
        <b/>
        <sz val="11"/>
        <rFont val="Tahoma"/>
        <family val="2"/>
        <charset val="186"/>
      </rPr>
      <t>,</t>
    </r>
    <r>
      <rPr>
        <sz val="11"/>
        <rFont val="Tahoma"/>
        <family val="2"/>
        <charset val="186"/>
      </rPr>
      <t xml:space="preserve"> įskai</t>
    </r>
    <r>
      <rPr>
        <sz val="11"/>
        <color theme="1"/>
        <rFont val="Tahoma"/>
        <family val="2"/>
        <charset val="186"/>
      </rPr>
      <t>tant, bet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 xml:space="preserve">6.2.1. transportavimo išlaidas;
6.2.2. pakavimo, pakrovimo, tranzito, iškrovimo, išpakavimo, tikrinimo, draudimo ir kitas su Prekių tiekimu susijusias išlaidas;
6.2.3. visas su dokumentų, kurių reikalauja Pirkėjas, rengimu ir pateikimu susijusias išlaidas;
6.2.5. naudojimo ir priežiūros instrukcijų, numatytų Techninėje specifikacijoje, pateikimo išlaidas;
6.2.6. išlaidos licencijoms, patentams, leidimams ir pan.
6.2.7. elektroninių sąskaitų teikimo išlaidos;
6.2.8. Prekių garantinės priežiūros išlaidos.
</t>
    </r>
    <r>
      <rPr>
        <b/>
        <sz val="11"/>
        <color rgb="FFFF0000"/>
        <rFont val="Tahoma"/>
        <family val="2"/>
        <charset val="186"/>
      </rPr>
      <t>Visos pasiūlyme nurodytos kainos (ir jų sudėtinės dalys) gali būti išreikštos neribojant skaičių po kablelio kiekio.</t>
    </r>
  </si>
  <si>
    <r>
      <t xml:space="preserve">1. Bendra pasiūlymo palyginamoji kaina EUR su PVM nėra Pirkėjo įsipareigojimas Tiekėjui sumokėti nurodytą sumą sutarties galiojimo laikotarpiu ir bus naudojama tik pasiūlymų vertinimui. Bendra pasiūlymo palyginamoji kaina, EUR su PVM turi apimti visas išlaidas, visus mokesčius ir apmokestinimus, mokėtinus pagal galiojančius Lietuvos Respublikos įstatymus, įskaitant ir PVM.                                                                                                                                                                                                                                                                                                                                                                                                                                                                                                                                                                                                                                                           </t>
    </r>
    <r>
      <rPr>
        <b/>
        <sz val="11"/>
        <rFont val="Tahoma"/>
        <family val="2"/>
        <charset val="186"/>
      </rPr>
      <t>2. Perkančiajai organizacijai nepriimtina ir per didelė pasiūlymo (krepšelio) kaina šiame pirkime bus laikoma, jeigu tiekėjas viršys vidiniuose Pirkimo dokumentuose nustatytą pirkimo vertę.</t>
    </r>
    <r>
      <rPr>
        <sz val="11"/>
        <rFont val="Tahoma"/>
        <family val="2"/>
        <charset val="186"/>
      </rPr>
      <t xml:space="preserve">
3. Numatomų įsigyti Prekių sąrašas yra preliminarus ir nėra baigtinis. Pirkėjas gali pirkti prekes, kurių BVPŽ kodai nurodyti Techninės specifikacijos priede Nr. 1 iš Tiekėjo turimo prekių asortimento.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</si>
</sst>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0"/>
      <color rgb="FF00B050"/>
      <name val="Tahoma"/>
      <family val="2"/>
      <charset val="186"/>
    </font>
    <font>
      <sz val="11"/>
      <name val="Tahoma"/>
      <family val="2"/>
      <charset val="186"/>
    </font>
    <font>
      <u/>
      <sz val="11"/>
      <color theme="1"/>
      <name val="Calibri"/>
      <family val="2"/>
      <charset val="186"/>
      <scheme val="minor"/>
    </font>
    <font>
      <sz val="11"/>
      <color rgb="FF000000"/>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i/>
      <sz val="14"/>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b/>
      <sz val="11"/>
      <name val="Tahoma"/>
      <family val="2"/>
      <charset val="186"/>
    </font>
    <font>
      <b/>
      <sz val="10"/>
      <color theme="1"/>
      <name val="Tahoma"/>
      <family val="2"/>
      <charset val="186"/>
    </font>
    <font>
      <sz val="10"/>
      <name val="MS Sans Serif"/>
      <family val="2"/>
      <charset val="186"/>
    </font>
    <font>
      <b/>
      <sz val="14"/>
      <color rgb="FFFF0000"/>
      <name val="Tahoma"/>
      <family val="2"/>
      <charset val="186"/>
    </font>
    <font>
      <b/>
      <i/>
      <sz val="11"/>
      <color rgb="FFFF0000"/>
      <name val="Tahoma"/>
      <family val="2"/>
      <charset val="186"/>
    </font>
    <font>
      <b/>
      <sz val="14"/>
      <color theme="1"/>
      <name val="Tahoma"/>
      <family val="2"/>
      <charset val="186"/>
    </font>
    <font>
      <sz val="14"/>
      <name val="Tahoma"/>
      <family val="2"/>
      <charset val="186"/>
    </font>
    <font>
      <b/>
      <sz val="11"/>
      <color theme="1"/>
      <name val="Tahoma"/>
      <family val="2"/>
      <charset val="186"/>
    </font>
    <font>
      <sz val="11"/>
      <name val="Tahoma"/>
      <family val="2"/>
      <charset val="186"/>
    </font>
    <font>
      <u/>
      <sz val="11"/>
      <name val="Tahoma"/>
      <family val="2"/>
      <charset val="186"/>
    </font>
    <font>
      <sz val="8"/>
      <name val="Calibri"/>
      <family val="2"/>
      <charset val="186"/>
      <scheme val="minor"/>
    </font>
  </fonts>
  <fills count="7">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right/>
      <top style="medium">
        <color indexed="64"/>
      </top>
      <bottom style="thin">
        <color indexed="64"/>
      </bottom>
      <diagonal/>
    </border>
  </borders>
  <cellStyleXfs count="2">
    <xf numFmtId="0" fontId="0" fillId="0" borderId="0"/>
    <xf numFmtId="0" fontId="24" fillId="0" borderId="0"/>
  </cellStyleXfs>
  <cellXfs count="234">
    <xf numFmtId="0" fontId="0" fillId="0" borderId="0" xfId="0"/>
    <xf numFmtId="0" fontId="1" fillId="0" borderId="0" xfId="0" applyFont="1"/>
    <xf numFmtId="0" fontId="1" fillId="0" borderId="0" xfId="0" applyFont="1" applyAlignment="1">
      <alignment horizontal="left"/>
    </xf>
    <xf numFmtId="0" fontId="1" fillId="0" borderId="0" xfId="0" applyFont="1" applyAlignment="1">
      <alignment horizontal="left" wrapText="1"/>
    </xf>
    <xf numFmtId="0" fontId="6" fillId="0" borderId="0" xfId="0" applyFont="1" applyAlignment="1">
      <alignment horizontal="center" vertical="top" wrapText="1"/>
    </xf>
    <xf numFmtId="0" fontId="12" fillId="0" borderId="2" xfId="0" applyFont="1" applyBorder="1" applyAlignment="1">
      <alignment horizontal="center" vertical="top" wrapText="1"/>
    </xf>
    <xf numFmtId="0" fontId="2" fillId="3" borderId="9" xfId="0" applyFont="1" applyFill="1" applyBorder="1" applyAlignment="1">
      <alignment horizontal="center"/>
    </xf>
    <xf numFmtId="0" fontId="11" fillId="0" borderId="39" xfId="0" applyFont="1" applyBorder="1" applyAlignment="1">
      <alignment horizontal="left" vertical="center" wrapText="1"/>
    </xf>
    <xf numFmtId="0" fontId="1" fillId="0" borderId="0" xfId="0" applyFont="1" applyAlignment="1">
      <alignment wrapText="1"/>
    </xf>
    <xf numFmtId="0" fontId="2" fillId="3" borderId="9"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1" fillId="0" borderId="0" xfId="0" applyFont="1" applyProtection="1">
      <protection locked="0"/>
    </xf>
    <xf numFmtId="0" fontId="10" fillId="0" borderId="0" xfId="0" applyFont="1" applyProtection="1">
      <protection locked="0"/>
    </xf>
    <xf numFmtId="0" fontId="7" fillId="0" borderId="15" xfId="0" applyFont="1" applyBorder="1" applyAlignment="1" applyProtection="1">
      <alignment horizontal="center" vertical="center" wrapText="1"/>
      <protection locked="0"/>
    </xf>
    <xf numFmtId="2" fontId="1" fillId="0" borderId="37" xfId="0" applyNumberFormat="1" applyFont="1" applyBorder="1" applyAlignment="1" applyProtection="1">
      <alignment horizontal="center" vertical="center"/>
      <protection locked="0"/>
    </xf>
    <xf numFmtId="2" fontId="1" fillId="0" borderId="39" xfId="0" applyNumberFormat="1" applyFont="1" applyBorder="1" applyAlignment="1" applyProtection="1">
      <alignment horizontal="center" vertical="center"/>
      <protection locked="0"/>
    </xf>
    <xf numFmtId="0" fontId="1" fillId="0" borderId="13"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27"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4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2" fillId="0" borderId="21" xfId="0" applyFont="1" applyBorder="1" applyAlignment="1" applyProtection="1">
      <alignment horizontal="center" vertical="center" wrapText="1"/>
      <protection locked="0"/>
    </xf>
    <xf numFmtId="0" fontId="2" fillId="0" borderId="16" xfId="0" applyFont="1" applyBorder="1" applyAlignment="1" applyProtection="1">
      <alignment horizontal="center" vertical="center" wrapText="1"/>
      <protection locked="0"/>
    </xf>
    <xf numFmtId="0" fontId="1" fillId="0" borderId="25" xfId="0" applyFont="1" applyBorder="1" applyAlignment="1" applyProtection="1">
      <alignment vertical="center" wrapText="1"/>
      <protection locked="0"/>
    </xf>
    <xf numFmtId="0" fontId="1" fillId="0" borderId="43"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5" xfId="0" applyFont="1" applyBorder="1" applyProtection="1">
      <protection locked="0"/>
    </xf>
    <xf numFmtId="0" fontId="12" fillId="0" borderId="0" xfId="0" applyFont="1" applyAlignment="1">
      <alignment horizontal="center" vertical="top" wrapText="1"/>
    </xf>
    <xf numFmtId="0" fontId="12" fillId="0" borderId="0" xfId="0" applyFont="1" applyAlignment="1">
      <alignment vertical="top" wrapText="1"/>
    </xf>
    <xf numFmtId="0" fontId="1" fillId="0" borderId="4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 fillId="0" borderId="14" xfId="0" applyFont="1" applyBorder="1" applyAlignment="1" applyProtection="1">
      <alignment horizontal="left" vertical="center" wrapText="1"/>
      <protection locked="0"/>
    </xf>
    <xf numFmtId="0" fontId="1" fillId="0" borderId="1" xfId="0" applyFont="1" applyBorder="1" applyAlignment="1" applyProtection="1">
      <alignment vertical="center" wrapText="1"/>
      <protection locked="0"/>
    </xf>
    <xf numFmtId="0" fontId="1" fillId="0" borderId="24" xfId="0" applyFont="1" applyBorder="1" applyAlignment="1" applyProtection="1">
      <alignment vertical="center" wrapText="1"/>
      <protection locked="0"/>
    </xf>
    <xf numFmtId="0" fontId="5" fillId="0" borderId="49" xfId="0" applyFont="1" applyBorder="1" applyAlignment="1">
      <alignment horizontal="center" vertical="top"/>
    </xf>
    <xf numFmtId="0" fontId="20" fillId="3" borderId="1" xfId="0" applyFont="1" applyFill="1" applyBorder="1" applyAlignment="1" applyProtection="1">
      <alignment horizontal="center" vertical="center"/>
      <protection locked="0"/>
    </xf>
    <xf numFmtId="0" fontId="5" fillId="0" borderId="50" xfId="0" applyFont="1" applyBorder="1" applyAlignment="1">
      <alignment horizontal="center" vertical="top"/>
    </xf>
    <xf numFmtId="0" fontId="5" fillId="0" borderId="51" xfId="0" applyFont="1" applyBorder="1" applyAlignment="1">
      <alignment horizontal="center" vertical="top"/>
    </xf>
    <xf numFmtId="0" fontId="5" fillId="0" borderId="49" xfId="0" applyFont="1" applyBorder="1" applyAlignment="1" applyProtection="1">
      <alignment horizontal="center" vertical="top"/>
      <protection locked="0"/>
    </xf>
    <xf numFmtId="0" fontId="20" fillId="3" borderId="1" xfId="0" applyFont="1" applyFill="1" applyBorder="1" applyAlignment="1">
      <alignment horizontal="center" vertical="center" wrapText="1"/>
    </xf>
    <xf numFmtId="0" fontId="20" fillId="3" borderId="1" xfId="0" applyFont="1" applyFill="1" applyBorder="1" applyAlignment="1" applyProtection="1">
      <alignment horizontal="center" vertical="center" wrapText="1"/>
      <protection locked="0"/>
    </xf>
    <xf numFmtId="0" fontId="11" fillId="0" borderId="1" xfId="0" applyFont="1" applyBorder="1" applyAlignment="1">
      <alignment horizontal="left" vertical="center" wrapText="1"/>
    </xf>
    <xf numFmtId="0" fontId="4" fillId="0" borderId="0" xfId="0" applyFont="1" applyAlignment="1" applyProtection="1">
      <alignment horizontal="center" vertical="center" wrapText="1"/>
      <protection locked="0"/>
    </xf>
    <xf numFmtId="0" fontId="4" fillId="0" borderId="0" xfId="0" applyFont="1" applyAlignment="1" applyProtection="1">
      <alignment horizontal="center" wrapText="1"/>
      <protection locked="0"/>
    </xf>
    <xf numFmtId="0" fontId="2" fillId="3" borderId="45" xfId="0" applyFont="1" applyFill="1" applyBorder="1" applyAlignment="1">
      <alignment horizontal="center" vertical="center" wrapText="1"/>
    </xf>
    <xf numFmtId="0" fontId="11" fillId="0" borderId="38" xfId="0" applyFont="1" applyBorder="1" applyAlignment="1">
      <alignment horizontal="left" vertical="center" wrapText="1"/>
    </xf>
    <xf numFmtId="0" fontId="22" fillId="3" borderId="9" xfId="0" applyFont="1" applyFill="1" applyBorder="1" applyAlignment="1" applyProtection="1">
      <alignment horizontal="center" vertical="center" wrapText="1"/>
      <protection locked="0"/>
    </xf>
    <xf numFmtId="0" fontId="2" fillId="2" borderId="36" xfId="0" applyFont="1" applyFill="1" applyBorder="1" applyAlignment="1">
      <alignment horizontal="center" vertical="center" wrapText="1"/>
    </xf>
    <xf numFmtId="0" fontId="1" fillId="0" borderId="19" xfId="0" applyFont="1" applyBorder="1" applyAlignment="1" applyProtection="1">
      <alignment vertical="center" wrapText="1"/>
      <protection locked="0"/>
    </xf>
    <xf numFmtId="0" fontId="1" fillId="0" borderId="40" xfId="0" applyFont="1" applyBorder="1" applyAlignment="1" applyProtection="1">
      <alignment vertical="center" wrapText="1"/>
      <protection locked="0"/>
    </xf>
    <xf numFmtId="0" fontId="1" fillId="0" borderId="41" xfId="0" applyFont="1" applyBorder="1" applyAlignment="1" applyProtection="1">
      <alignment vertical="center" wrapText="1"/>
      <protection locked="0"/>
    </xf>
    <xf numFmtId="0" fontId="1" fillId="0" borderId="53" xfId="0" applyFont="1" applyBorder="1" applyAlignment="1" applyProtection="1">
      <alignment horizontal="center" vertical="center" wrapText="1"/>
      <protection locked="0"/>
    </xf>
    <xf numFmtId="0" fontId="1" fillId="0" borderId="48"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2" fillId="0" borderId="29" xfId="0" applyFont="1" applyBorder="1" applyAlignment="1" applyProtection="1">
      <alignment vertical="top" wrapText="1"/>
      <protection locked="0"/>
    </xf>
    <xf numFmtId="0" fontId="2" fillId="0" borderId="30" xfId="0" applyFont="1" applyBorder="1" applyAlignment="1" applyProtection="1">
      <alignment vertical="top" wrapText="1"/>
      <protection locked="0"/>
    </xf>
    <xf numFmtId="0" fontId="9" fillId="0" borderId="8"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1" xfId="0" applyFont="1" applyBorder="1" applyAlignment="1">
      <alignment vertical="center" wrapText="1"/>
    </xf>
    <xf numFmtId="0" fontId="1" fillId="5" borderId="1" xfId="0" applyFont="1" applyFill="1" applyBorder="1" applyAlignment="1">
      <alignment vertical="center" wrapText="1"/>
    </xf>
    <xf numFmtId="0" fontId="1" fillId="5" borderId="1" xfId="0" applyFont="1" applyFill="1" applyBorder="1" applyAlignment="1">
      <alignment horizontal="center" vertical="center" wrapText="1"/>
    </xf>
    <xf numFmtId="0" fontId="9" fillId="0" borderId="38" xfId="0" applyFont="1" applyBorder="1" applyAlignment="1">
      <alignment vertical="center" wrapText="1"/>
    </xf>
    <xf numFmtId="0" fontId="9" fillId="0" borderId="38" xfId="0" applyFont="1" applyBorder="1" applyAlignment="1">
      <alignment horizontal="center" vertical="center" wrapText="1"/>
    </xf>
    <xf numFmtId="0" fontId="9" fillId="0" borderId="1" xfId="0" applyFont="1" applyBorder="1" applyAlignment="1">
      <alignment horizontal="left" vertical="center" wrapText="1"/>
    </xf>
    <xf numFmtId="0" fontId="1" fillId="0" borderId="1" xfId="0" applyFont="1" applyBorder="1" applyAlignment="1">
      <alignment horizontal="left" vertical="center" wrapText="1"/>
    </xf>
    <xf numFmtId="0" fontId="9" fillId="0" borderId="38" xfId="0" applyFont="1" applyBorder="1" applyAlignment="1">
      <alignment horizontal="left" vertical="center" wrapText="1"/>
    </xf>
    <xf numFmtId="2" fontId="27" fillId="0" borderId="35" xfId="0" applyNumberFormat="1" applyFont="1" applyBorder="1" applyAlignment="1">
      <alignment horizontal="center" wrapText="1"/>
    </xf>
    <xf numFmtId="2" fontId="27" fillId="0" borderId="20" xfId="0" applyNumberFormat="1" applyFont="1" applyBorder="1" applyAlignment="1">
      <alignment horizontal="center"/>
    </xf>
    <xf numFmtId="1" fontId="21" fillId="0" borderId="3" xfId="0" applyNumberFormat="1" applyFont="1" applyBorder="1" applyAlignment="1" applyProtection="1">
      <alignment horizontal="center" wrapText="1"/>
      <protection locked="0"/>
    </xf>
    <xf numFmtId="2" fontId="1" fillId="0" borderId="1" xfId="0" applyNumberFormat="1" applyFont="1" applyBorder="1" applyAlignment="1" applyProtection="1">
      <alignment horizontal="center" vertical="center"/>
      <protection locked="0"/>
    </xf>
    <xf numFmtId="0" fontId="1" fillId="0" borderId="38" xfId="0" applyFont="1" applyBorder="1" applyAlignment="1">
      <alignment vertical="center"/>
    </xf>
    <xf numFmtId="0" fontId="1" fillId="0" borderId="38" xfId="0" applyFont="1" applyBorder="1" applyAlignment="1">
      <alignment vertical="center" wrapText="1"/>
    </xf>
    <xf numFmtId="0" fontId="1" fillId="0" borderId="14" xfId="0" applyFont="1" applyBorder="1" applyAlignment="1">
      <alignment horizontal="left" vertical="center" wrapText="1"/>
    </xf>
    <xf numFmtId="0" fontId="1" fillId="0" borderId="1" xfId="0" applyFont="1" applyBorder="1" applyAlignment="1">
      <alignment vertical="top" wrapText="1"/>
    </xf>
    <xf numFmtId="0" fontId="23" fillId="0" borderId="14" xfId="0" applyFont="1" applyBorder="1" applyAlignment="1">
      <alignment horizontal="center" vertical="center"/>
    </xf>
    <xf numFmtId="2" fontId="1" fillId="0" borderId="42" xfId="0" applyNumberFormat="1" applyFont="1" applyBorder="1" applyAlignment="1">
      <alignment horizontal="center" vertical="center"/>
    </xf>
    <xf numFmtId="0" fontId="23" fillId="0" borderId="13" xfId="0" applyFont="1" applyBorder="1" applyAlignment="1">
      <alignment horizontal="center" vertical="center"/>
    </xf>
    <xf numFmtId="0" fontId="23" fillId="0" borderId="55" xfId="0" applyFont="1" applyBorder="1" applyAlignment="1">
      <alignment horizontal="center" vertical="center"/>
    </xf>
    <xf numFmtId="2" fontId="1" fillId="0" borderId="56" xfId="0" applyNumberFormat="1" applyFont="1" applyBorder="1" applyAlignment="1">
      <alignment horizontal="center" vertical="center"/>
    </xf>
    <xf numFmtId="2" fontId="1" fillId="0" borderId="15" xfId="0" applyNumberFormat="1" applyFont="1" applyBorder="1" applyAlignment="1">
      <alignment horizontal="center" vertical="center"/>
    </xf>
    <xf numFmtId="0" fontId="23" fillId="0" borderId="57" xfId="0" applyFont="1" applyBorder="1" applyAlignment="1">
      <alignment horizontal="center" vertical="center"/>
    </xf>
    <xf numFmtId="0" fontId="29" fillId="0" borderId="41" xfId="0" applyFont="1" applyBorder="1" applyAlignment="1">
      <alignment horizontal="left" vertical="center"/>
    </xf>
    <xf numFmtId="0" fontId="30" fillId="0" borderId="58" xfId="0" applyFont="1" applyBorder="1" applyAlignment="1">
      <alignment horizontal="left" vertical="center" wrapText="1"/>
    </xf>
    <xf numFmtId="0" fontId="30" fillId="0" borderId="58" xfId="0" applyFont="1" applyBorder="1" applyAlignment="1">
      <alignment horizontal="center" vertical="center" wrapText="1"/>
    </xf>
    <xf numFmtId="0" fontId="19" fillId="0" borderId="58" xfId="0" applyFont="1" applyBorder="1" applyAlignment="1">
      <alignment horizontal="right"/>
    </xf>
    <xf numFmtId="0" fontId="27" fillId="0" borderId="24" xfId="0" applyFont="1" applyBorder="1" applyAlignment="1">
      <alignment horizontal="right"/>
    </xf>
    <xf numFmtId="2" fontId="27" fillId="0" borderId="45" xfId="0" applyNumberFormat="1" applyFont="1" applyBorder="1" applyAlignment="1">
      <alignment horizontal="center" vertical="center"/>
    </xf>
    <xf numFmtId="0" fontId="23" fillId="6" borderId="21" xfId="0" applyFont="1" applyFill="1" applyBorder="1" applyAlignment="1">
      <alignment horizontal="center" vertical="center"/>
    </xf>
    <xf numFmtId="0" fontId="9" fillId="6" borderId="22" xfId="0" applyFont="1" applyFill="1" applyBorder="1" applyAlignment="1">
      <alignment vertical="center" wrapText="1"/>
    </xf>
    <xf numFmtId="0" fontId="9" fillId="6" borderId="22" xfId="0" applyFont="1" applyFill="1" applyBorder="1" applyAlignment="1">
      <alignment horizontal="center" vertical="center" wrapText="1"/>
    </xf>
    <xf numFmtId="0" fontId="11" fillId="6" borderId="11" xfId="0" applyFont="1" applyFill="1" applyBorder="1" applyAlignment="1">
      <alignment horizontal="left" vertical="center" wrapText="1"/>
    </xf>
    <xf numFmtId="2" fontId="1" fillId="6" borderId="23" xfId="0" applyNumberFormat="1" applyFont="1" applyFill="1" applyBorder="1" applyAlignment="1">
      <alignment horizontal="center" vertical="center"/>
    </xf>
    <xf numFmtId="0" fontId="23" fillId="6" borderId="55" xfId="0" applyFont="1" applyFill="1" applyBorder="1" applyAlignment="1">
      <alignment horizontal="center" vertical="center"/>
    </xf>
    <xf numFmtId="0" fontId="1" fillId="6" borderId="1" xfId="0" applyFont="1" applyFill="1" applyBorder="1" applyAlignment="1">
      <alignment vertical="center" wrapText="1"/>
    </xf>
    <xf numFmtId="0" fontId="9" fillId="6" borderId="1" xfId="0" applyFont="1" applyFill="1" applyBorder="1" applyAlignment="1">
      <alignment horizontal="center" vertical="center" wrapText="1"/>
    </xf>
    <xf numFmtId="0" fontId="11" fillId="6" borderId="39" xfId="0" applyFont="1" applyFill="1" applyBorder="1" applyAlignment="1">
      <alignment horizontal="left" vertical="center" wrapText="1"/>
    </xf>
    <xf numFmtId="2" fontId="1" fillId="6" borderId="39" xfId="0" applyNumberFormat="1" applyFont="1" applyFill="1" applyBorder="1" applyAlignment="1" applyProtection="1">
      <alignment horizontal="center" vertical="center"/>
      <protection locked="0"/>
    </xf>
    <xf numFmtId="2" fontId="1" fillId="6" borderId="42" xfId="0" applyNumberFormat="1" applyFont="1" applyFill="1" applyBorder="1" applyAlignment="1">
      <alignment horizontal="center" vertical="center"/>
    </xf>
    <xf numFmtId="0" fontId="9" fillId="6" borderId="1" xfId="0" applyFont="1" applyFill="1" applyBorder="1" applyAlignment="1">
      <alignment vertical="center" wrapText="1"/>
    </xf>
    <xf numFmtId="2" fontId="1" fillId="6" borderId="37" xfId="0" applyNumberFormat="1" applyFont="1" applyFill="1" applyBorder="1" applyAlignment="1" applyProtection="1">
      <alignment horizontal="center" vertical="center"/>
      <protection locked="0"/>
    </xf>
    <xf numFmtId="0" fontId="23" fillId="6" borderId="14" xfId="0" applyFont="1" applyFill="1" applyBorder="1" applyAlignment="1">
      <alignment horizontal="center" vertical="center"/>
    </xf>
    <xf numFmtId="0" fontId="9" fillId="6" borderId="8" xfId="0" applyFont="1" applyFill="1" applyBorder="1" applyAlignment="1">
      <alignment horizontal="center" vertical="center" wrapText="1"/>
    </xf>
    <xf numFmtId="0" fontId="23" fillId="6" borderId="13" xfId="0" applyFont="1" applyFill="1" applyBorder="1" applyAlignment="1">
      <alignment horizontal="center" vertical="center"/>
    </xf>
    <xf numFmtId="0" fontId="1" fillId="6" borderId="0" xfId="0" applyFont="1" applyFill="1" applyAlignment="1">
      <alignment horizontal="left" vertical="center"/>
    </xf>
    <xf numFmtId="0" fontId="5" fillId="0" borderId="26"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1" xfId="0" applyFont="1" applyBorder="1" applyAlignment="1" applyProtection="1">
      <alignment horizontal="left" vertical="center" wrapText="1"/>
      <protection locked="0"/>
    </xf>
    <xf numFmtId="0" fontId="1" fillId="0" borderId="22" xfId="0" applyFont="1" applyBorder="1" applyAlignment="1" applyProtection="1">
      <alignment vertical="center" wrapText="1"/>
      <protection locked="0"/>
    </xf>
    <xf numFmtId="0" fontId="1" fillId="0" borderId="22" xfId="0" applyFont="1" applyBorder="1" applyAlignment="1" applyProtection="1">
      <alignment horizontal="center" vertical="center"/>
      <protection locked="0"/>
    </xf>
    <xf numFmtId="0" fontId="7" fillId="0" borderId="23" xfId="0" applyFont="1" applyBorder="1" applyAlignment="1" applyProtection="1">
      <alignment horizontal="center" vertical="center" wrapText="1"/>
      <protection locked="0"/>
    </xf>
    <xf numFmtId="0" fontId="1" fillId="0" borderId="16" xfId="0" applyFont="1" applyBorder="1" applyAlignment="1" applyProtection="1">
      <alignment horizontal="left" vertical="center" wrapText="1"/>
      <protection locked="0"/>
    </xf>
    <xf numFmtId="0" fontId="9" fillId="0" borderId="17" xfId="0" applyFont="1" applyBorder="1" applyAlignment="1" applyProtection="1">
      <alignment vertical="center" wrapText="1"/>
      <protection locked="0"/>
    </xf>
    <xf numFmtId="0" fontId="1" fillId="0" borderId="17" xfId="0" applyFont="1" applyBorder="1" applyAlignment="1" applyProtection="1">
      <alignment horizontal="center" vertical="center"/>
      <protection locked="0"/>
    </xf>
    <xf numFmtId="0" fontId="7" fillId="0" borderId="18"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 fillId="3" borderId="26"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2" fillId="0" borderId="2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2" xfId="0" applyFont="1" applyBorder="1" applyAlignment="1">
      <alignment horizontal="center" vertical="center" wrapText="1"/>
    </xf>
    <xf numFmtId="0" fontId="1" fillId="4" borderId="2" xfId="0" applyFont="1" applyFill="1" applyBorder="1" applyAlignment="1">
      <alignment horizontal="left" vertical="center" wrapText="1"/>
    </xf>
    <xf numFmtId="0" fontId="26" fillId="0" borderId="26"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45" xfId="0" applyFont="1" applyBorder="1" applyAlignment="1">
      <alignment horizontal="center" vertical="center" wrapText="1"/>
    </xf>
    <xf numFmtId="0" fontId="26" fillId="0" borderId="5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52" xfId="0" applyFont="1" applyBorder="1" applyAlignment="1">
      <alignment horizontal="center" vertical="center" wrapText="1"/>
    </xf>
    <xf numFmtId="0" fontId="2" fillId="3" borderId="32" xfId="0" applyFont="1" applyFill="1" applyBorder="1" applyAlignment="1">
      <alignment horizontal="left" vertical="top" wrapText="1"/>
    </xf>
    <xf numFmtId="0" fontId="2" fillId="3" borderId="29" xfId="0" applyFont="1" applyFill="1" applyBorder="1" applyAlignment="1">
      <alignment horizontal="left" vertical="top" wrapText="1"/>
    </xf>
    <xf numFmtId="0" fontId="2" fillId="3" borderId="30" xfId="0" applyFont="1" applyFill="1" applyBorder="1" applyAlignment="1">
      <alignment horizontal="left" vertical="top" wrapText="1"/>
    </xf>
    <xf numFmtId="0" fontId="1" fillId="0" borderId="25"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 fillId="3" borderId="24"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17" fillId="0" borderId="0" xfId="0" applyFont="1" applyAlignment="1">
      <alignment horizontal="center" vertical="center" wrapText="1"/>
    </xf>
    <xf numFmtId="0" fontId="2" fillId="3" borderId="46"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4" fillId="0" borderId="0" xfId="0" applyFont="1" applyAlignment="1" applyProtection="1">
      <alignment horizontal="center" vertical="center" wrapText="1"/>
      <protection locked="0"/>
    </xf>
    <xf numFmtId="0" fontId="19" fillId="0" borderId="0" xfId="0" applyFont="1" applyAlignment="1">
      <alignment horizontal="left" vertical="center"/>
    </xf>
    <xf numFmtId="0" fontId="16" fillId="0" borderId="0" xfId="0" applyFont="1" applyAlignment="1" applyProtection="1">
      <alignment horizontal="center"/>
      <protection locked="0"/>
    </xf>
    <xf numFmtId="0" fontId="17" fillId="0" borderId="0" xfId="0" applyFont="1" applyAlignment="1">
      <alignment horizontal="center" vertical="center"/>
    </xf>
    <xf numFmtId="0" fontId="5" fillId="0" borderId="26" xfId="0" applyFont="1" applyBorder="1" applyAlignment="1">
      <alignment horizontal="center" vertical="center" wrapText="1"/>
    </xf>
    <xf numFmtId="0" fontId="5" fillId="0" borderId="2" xfId="0" applyFont="1" applyBorder="1" applyAlignment="1">
      <alignment horizontal="center" vertical="center" wrapText="1"/>
    </xf>
    <xf numFmtId="0" fontId="7" fillId="0" borderId="17" xfId="0" applyFont="1" applyBorder="1" applyAlignment="1" applyProtection="1">
      <alignment horizontal="center" vertical="center" wrapText="1"/>
      <protection locked="0"/>
    </xf>
    <xf numFmtId="0" fontId="2" fillId="2" borderId="26" xfId="0" applyFont="1" applyFill="1" applyBorder="1" applyAlignment="1">
      <alignment horizontal="center" vertical="center" wrapText="1"/>
    </xf>
    <xf numFmtId="0" fontId="2" fillId="2" borderId="45" xfId="0" applyFont="1" applyFill="1" applyBorder="1" applyAlignment="1">
      <alignment horizontal="center" vertical="center" wrapText="1"/>
    </xf>
    <xf numFmtId="0" fontId="2" fillId="2" borderId="54" xfId="0" applyFont="1" applyFill="1" applyBorder="1" applyAlignment="1">
      <alignment horizontal="center" vertical="center" wrapText="1"/>
    </xf>
    <xf numFmtId="0" fontId="2" fillId="2" borderId="52"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26" xfId="0" applyFont="1" applyBorder="1" applyAlignment="1">
      <alignment horizontal="left" vertical="center" wrapText="1"/>
    </xf>
    <xf numFmtId="0" fontId="1" fillId="0" borderId="2" xfId="0" applyFont="1" applyBorder="1" applyAlignment="1">
      <alignment horizontal="left" vertical="center" wrapText="1"/>
    </xf>
    <xf numFmtId="0" fontId="1" fillId="0" borderId="45" xfId="0" applyFont="1" applyBorder="1" applyAlignment="1">
      <alignment horizontal="left" vertical="center" wrapText="1"/>
    </xf>
    <xf numFmtId="0" fontId="17" fillId="0" borderId="5"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29" xfId="0" applyFont="1" applyBorder="1" applyAlignment="1">
      <alignment horizontal="center" vertical="center" wrapText="1"/>
    </xf>
    <xf numFmtId="0" fontId="17" fillId="0" borderId="30" xfId="0" applyFont="1" applyBorder="1" applyAlignment="1">
      <alignment horizontal="center" vertical="center" wrapText="1"/>
    </xf>
    <xf numFmtId="0" fontId="1" fillId="0" borderId="17"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2" fillId="3" borderId="54"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18" fillId="0" borderId="0" xfId="0" applyFont="1" applyAlignment="1">
      <alignment horizontal="left" vertical="center" wrapText="1"/>
    </xf>
    <xf numFmtId="0" fontId="2" fillId="3" borderId="34" xfId="0" applyFont="1" applyFill="1" applyBorder="1" applyAlignment="1">
      <alignment horizontal="center" vertical="center" wrapText="1"/>
    </xf>
    <xf numFmtId="0" fontId="2" fillId="3" borderId="0" xfId="0" applyFont="1" applyFill="1" applyAlignment="1">
      <alignment horizontal="center" vertical="center" wrapText="1"/>
    </xf>
    <xf numFmtId="0" fontId="5" fillId="0" borderId="45" xfId="0" applyFont="1" applyBorder="1" applyAlignment="1">
      <alignment horizontal="center" vertical="center" wrapText="1"/>
    </xf>
    <xf numFmtId="0" fontId="8" fillId="0" borderId="22"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protection locked="0"/>
    </xf>
    <xf numFmtId="0" fontId="7" fillId="0" borderId="22" xfId="0" applyFont="1" applyBorder="1" applyAlignment="1" applyProtection="1">
      <alignment horizontal="center" vertical="center" wrapText="1"/>
      <protection locked="0"/>
    </xf>
    <xf numFmtId="0" fontId="2" fillId="3" borderId="21"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4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7" fillId="0" borderId="2" xfId="0" applyFont="1" applyBorder="1" applyAlignment="1">
      <alignment horizontal="center" vertical="center" wrapText="1"/>
    </xf>
    <xf numFmtId="0" fontId="1" fillId="0" borderId="31" xfId="0" applyFont="1" applyBorder="1" applyAlignment="1" applyProtection="1">
      <alignment horizontal="center" vertical="center" wrapText="1"/>
      <protection locked="0"/>
    </xf>
    <xf numFmtId="0" fontId="1" fillId="0" borderId="35" xfId="0" applyFont="1" applyBorder="1" applyAlignment="1" applyProtection="1">
      <alignment horizontal="center" vertical="center" wrapText="1"/>
      <protection locked="0"/>
    </xf>
    <xf numFmtId="0" fontId="28" fillId="0" borderId="31" xfId="0" applyFont="1" applyBorder="1" applyAlignment="1">
      <alignment horizontal="right" wrapText="1"/>
    </xf>
    <xf numFmtId="0" fontId="28" fillId="0" borderId="4" xfId="0" applyFont="1" applyBorder="1" applyAlignment="1">
      <alignment horizontal="right" wrapText="1"/>
    </xf>
    <xf numFmtId="0" fontId="1" fillId="0" borderId="32" xfId="0" applyFont="1" applyBorder="1" applyAlignment="1">
      <alignment horizontal="left" vertical="center" wrapText="1"/>
    </xf>
    <xf numFmtId="0" fontId="1" fillId="0" borderId="29" xfId="0" applyFont="1" applyBorder="1" applyAlignment="1">
      <alignment horizontal="left" vertical="center" wrapText="1"/>
    </xf>
    <xf numFmtId="0" fontId="1" fillId="0" borderId="30"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0" borderId="0" xfId="0" applyFont="1" applyAlignment="1">
      <alignment horizontal="left" wrapText="1"/>
    </xf>
    <xf numFmtId="0" fontId="27" fillId="0" borderId="16" xfId="0" applyFont="1" applyBorder="1" applyAlignment="1">
      <alignment horizontal="right"/>
    </xf>
    <xf numFmtId="0" fontId="27" fillId="0" borderId="17" xfId="0" applyFont="1" applyBorder="1" applyAlignment="1">
      <alignment horizontal="right"/>
    </xf>
    <xf numFmtId="0" fontId="1" fillId="0" borderId="0" xfId="0" applyFont="1" applyAlignment="1" applyProtection="1">
      <alignment horizontal="left" wrapText="1"/>
      <protection locked="0"/>
    </xf>
    <xf numFmtId="0" fontId="1" fillId="0" borderId="19"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2" fillId="0" borderId="0" xfId="0" applyFont="1" applyFill="1" applyAlignment="1">
      <alignment horizontal="center" wrapText="1"/>
    </xf>
    <xf numFmtId="2" fontId="1" fillId="6" borderId="11" xfId="0" applyNumberFormat="1" applyFont="1" applyFill="1" applyBorder="1" applyAlignment="1" applyProtection="1">
      <alignment horizontal="center" vertical="center"/>
      <protection locked="0"/>
    </xf>
    <xf numFmtId="49" fontId="9" fillId="6" borderId="14" xfId="0" applyNumberFormat="1" applyFont="1" applyFill="1" applyBorder="1" applyAlignment="1">
      <alignment horizontal="left" vertical="center"/>
    </xf>
    <xf numFmtId="0" fontId="3" fillId="6" borderId="1" xfId="0" applyFont="1" applyFill="1" applyBorder="1" applyAlignment="1">
      <alignment vertical="center" wrapText="1"/>
    </xf>
    <xf numFmtId="0" fontId="7" fillId="6"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protection locked="0"/>
    </xf>
    <xf numFmtId="0" fontId="7" fillId="6" borderId="15" xfId="0" applyFont="1" applyFill="1" applyBorder="1" applyAlignment="1" applyProtection="1">
      <alignment horizontal="center" vertical="center" wrapText="1"/>
      <protection locked="0"/>
    </xf>
    <xf numFmtId="0" fontId="9" fillId="4" borderId="0" xfId="0" applyFont="1" applyFill="1" applyAlignment="1">
      <alignment horizontal="left" vertical="center" wrapText="1"/>
    </xf>
  </cellXfs>
  <cellStyles count="2">
    <cellStyle name="Normal" xfId="0" builtinId="0"/>
    <cellStyle name="Normal 3" xfId="1" xr:uid="{00000000-0005-0000-0000-000001000000}"/>
  </cellStyles>
  <dxfs count="12">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Tahoma"/>
        <scheme val="none"/>
      </font>
    </dxf>
    <dxf>
      <font>
        <strike val="0"/>
        <outline val="0"/>
        <shadow val="0"/>
        <u val="none"/>
        <vertAlign val="baseline"/>
        <name val="Tahoma"/>
        <scheme val="none"/>
      </font>
    </dxf>
    <dxf>
      <font>
        <strike val="0"/>
        <outline val="0"/>
        <shadow val="0"/>
        <u val="none"/>
        <vertAlign val="baseline"/>
        <name val="Tahoma"/>
        <scheme val="none"/>
      </font>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u val="none"/>
        <vertAlign val="baseline"/>
        <name val="Tahoma"/>
        <scheme val="none"/>
      </font>
    </dxf>
    <dxf>
      <border>
        <bottom style="thin">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3:I80" totalsRowShown="0" headerRowDxfId="11" dataDxfId="9" headerRowBorderDxfId="10" tableBorderDxfId="8">
  <tableColumns count="8">
    <tableColumn id="1" xr3:uid="{00000000-0010-0000-0000-000001000000}" name="Eil.Nr. " dataDxfId="7"/>
    <tableColumn id="2" xr3:uid="{00000000-0010-0000-0000-000002000000}" name="Prekės pavadinimas" dataDxfId="6"/>
    <tableColumn id="3" xr3:uid="{00000000-0010-0000-0000-000003000000}" name="Prekės techninė charakteristika" dataDxfId="5"/>
    <tableColumn id="4" xr3:uid="{00000000-0010-0000-0000-000004000000}" name="Siūlomos prekės kodas / pavadinimas / tipas / modelis / gamintojas / barkodas / el. nuoroda tiekėjo prekybos vietoje_x000a_(pildo tiekėjas)" dataDxfId="4"/>
    <tableColumn id="5" xr3:uid="{00000000-0010-0000-0000-000005000000}" name="Matavimo vienetas" dataDxfId="3"/>
    <tableColumn id="6" xr3:uid="{00000000-0010-0000-0000-000006000000}" name="Preliminarus kiekis metams (12 mėn.)" dataDxfId="2"/>
    <tableColumn id="7" xr3:uid="{00000000-0010-0000-0000-000007000000}" name="Įkainis Eur be PVM_x000a_(pildo tiekėjas)_x000a_" dataDxfId="1"/>
    <tableColumn id="9" xr3:uid="{00000000-0010-0000-0000-000009000000}" name="Bendra kaina Eur be PVM_x000a_" dataDxfId="0">
      <calculatedColumnFormula>E44*H44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109"/>
  <sheetViews>
    <sheetView showGridLines="0" tabSelected="1" zoomScale="80" zoomScaleNormal="80" workbookViewId="0">
      <selection activeCell="B85" sqref="B85:I87"/>
    </sheetView>
  </sheetViews>
  <sheetFormatPr defaultColWidth="9.140625" defaultRowHeight="14.25" x14ac:dyDescent="0.2"/>
  <cols>
    <col min="1" max="1" width="9.140625" style="1"/>
    <col min="2" max="2" width="10.42578125" style="1" customWidth="1"/>
    <col min="3" max="3" width="75.28515625" style="1" customWidth="1"/>
    <col min="4" max="4" width="30.140625" style="1" customWidth="1"/>
    <col min="5" max="5" width="38" style="1" customWidth="1"/>
    <col min="6" max="6" width="21.5703125" style="1" customWidth="1"/>
    <col min="7" max="7" width="30.140625" style="1" customWidth="1"/>
    <col min="8" max="8" width="37.140625" style="1" customWidth="1"/>
    <col min="9" max="9" width="50.85546875" style="1" customWidth="1"/>
    <col min="10" max="16384" width="9.140625" style="1"/>
  </cols>
  <sheetData>
    <row r="1" spans="1:9" s="8" customFormat="1" ht="138.75" customHeight="1" x14ac:dyDescent="0.2">
      <c r="A1" s="29"/>
      <c r="B1" s="161" t="s">
        <v>73</v>
      </c>
      <c r="C1" s="161"/>
      <c r="D1" s="161"/>
      <c r="E1" s="161"/>
      <c r="F1" s="161"/>
      <c r="G1" s="161"/>
      <c r="H1" s="161"/>
      <c r="I1" s="161"/>
    </row>
    <row r="2" spans="1:9" ht="20.25" customHeight="1" x14ac:dyDescent="0.25">
      <c r="A2" s="11"/>
      <c r="B2" s="163" t="s">
        <v>53</v>
      </c>
      <c r="C2" s="163"/>
      <c r="D2" s="163"/>
      <c r="E2" s="163"/>
      <c r="F2" s="163"/>
      <c r="G2" s="163"/>
      <c r="H2" s="163"/>
      <c r="I2" s="163"/>
    </row>
    <row r="3" spans="1:9" ht="24.75" customHeight="1" x14ac:dyDescent="0.25">
      <c r="A3" s="11"/>
      <c r="B3" s="163" t="s">
        <v>54</v>
      </c>
      <c r="C3" s="163"/>
      <c r="D3" s="163"/>
      <c r="E3" s="163"/>
      <c r="F3" s="163"/>
      <c r="G3" s="163"/>
      <c r="H3" s="163"/>
      <c r="I3" s="163"/>
    </row>
    <row r="4" spans="1:9" ht="18.75" customHeight="1" x14ac:dyDescent="0.2">
      <c r="B4" s="162" t="s">
        <v>4</v>
      </c>
      <c r="C4" s="162"/>
      <c r="D4" s="162"/>
      <c r="E4" s="162"/>
      <c r="F4" s="162"/>
      <c r="G4" s="162"/>
      <c r="H4" s="162"/>
      <c r="I4" s="162"/>
    </row>
    <row r="5" spans="1:9" ht="9.75" customHeight="1" x14ac:dyDescent="0.2">
      <c r="B5" s="164" t="s">
        <v>0</v>
      </c>
      <c r="C5" s="164"/>
      <c r="D5" s="164"/>
      <c r="E5" s="164"/>
      <c r="F5" s="164"/>
      <c r="G5" s="164"/>
      <c r="H5" s="164"/>
      <c r="I5" s="164"/>
    </row>
    <row r="6" spans="1:9" ht="28.5" customHeight="1" thickBot="1" x14ac:dyDescent="0.25">
      <c r="B6" s="164"/>
      <c r="C6" s="164"/>
      <c r="D6" s="164"/>
      <c r="E6" s="164"/>
      <c r="F6" s="164"/>
      <c r="G6" s="164"/>
      <c r="H6" s="164"/>
      <c r="I6" s="164"/>
    </row>
    <row r="7" spans="1:9" ht="45" customHeight="1" thickBot="1" x14ac:dyDescent="0.25">
      <c r="B7" s="144" t="s">
        <v>14</v>
      </c>
      <c r="C7" s="145"/>
      <c r="D7" s="145"/>
      <c r="E7" s="146"/>
      <c r="F7" s="62"/>
      <c r="G7" s="62"/>
      <c r="H7" s="62"/>
      <c r="I7" s="63"/>
    </row>
    <row r="8" spans="1:9" ht="23.25" customHeight="1" thickBot="1" x14ac:dyDescent="0.25">
      <c r="B8" s="144" t="s">
        <v>42</v>
      </c>
      <c r="C8" s="145"/>
      <c r="D8" s="145"/>
      <c r="E8" s="146"/>
      <c r="F8" s="62"/>
      <c r="G8" s="62"/>
      <c r="H8" s="62"/>
      <c r="I8" s="63"/>
    </row>
    <row r="9" spans="1:9" ht="36.75" customHeight="1" thickBot="1" x14ac:dyDescent="0.25">
      <c r="B9" s="144" t="s">
        <v>15</v>
      </c>
      <c r="C9" s="145"/>
      <c r="D9" s="145"/>
      <c r="E9" s="146"/>
      <c r="F9" s="62"/>
      <c r="G9" s="62"/>
      <c r="H9" s="62"/>
      <c r="I9" s="63"/>
    </row>
    <row r="10" spans="1:9" ht="23.25" customHeight="1" thickBot="1" x14ac:dyDescent="0.25">
      <c r="B10" s="144" t="s">
        <v>5</v>
      </c>
      <c r="C10" s="145"/>
      <c r="D10" s="145"/>
      <c r="E10" s="146"/>
      <c r="F10" s="62"/>
      <c r="G10" s="62"/>
      <c r="H10" s="62"/>
      <c r="I10" s="63"/>
    </row>
    <row r="11" spans="1:9" ht="36.75" customHeight="1" thickBot="1" x14ac:dyDescent="0.25">
      <c r="B11" s="144" t="s">
        <v>16</v>
      </c>
      <c r="C11" s="145"/>
      <c r="D11" s="145"/>
      <c r="E11" s="146"/>
      <c r="F11" s="62"/>
      <c r="G11" s="62"/>
      <c r="H11" s="62"/>
      <c r="I11" s="63"/>
    </row>
    <row r="12" spans="1:9" ht="15" customHeight="1" x14ac:dyDescent="0.2">
      <c r="B12" s="155" t="s">
        <v>17</v>
      </c>
      <c r="C12" s="155"/>
      <c r="D12" s="155"/>
      <c r="E12" s="155"/>
      <c r="F12" s="155"/>
      <c r="G12" s="155"/>
      <c r="H12" s="155"/>
      <c r="I12" s="155"/>
    </row>
    <row r="13" spans="1:9" ht="15" customHeight="1" x14ac:dyDescent="0.2">
      <c r="B13" s="155"/>
      <c r="C13" s="155"/>
      <c r="D13" s="155"/>
      <c r="E13" s="155"/>
      <c r="F13" s="155"/>
      <c r="G13" s="155"/>
      <c r="H13" s="155"/>
      <c r="I13" s="155"/>
    </row>
    <row r="14" spans="1:9" ht="46.5" customHeight="1" thickBot="1" x14ac:dyDescent="0.25">
      <c r="B14" s="155"/>
      <c r="C14" s="155"/>
      <c r="D14" s="155"/>
      <c r="E14" s="155"/>
      <c r="F14" s="155"/>
      <c r="G14" s="155"/>
      <c r="H14" s="155"/>
      <c r="I14" s="155"/>
    </row>
    <row r="15" spans="1:9" ht="32.25" customHeight="1" thickBot="1" x14ac:dyDescent="0.25">
      <c r="B15" s="156" t="s">
        <v>13</v>
      </c>
      <c r="C15" s="126" t="s">
        <v>18</v>
      </c>
      <c r="D15" s="126" t="s">
        <v>43</v>
      </c>
      <c r="E15" s="128"/>
      <c r="F15" s="151" t="s">
        <v>9</v>
      </c>
      <c r="G15" s="152"/>
      <c r="H15" s="159" t="s">
        <v>44</v>
      </c>
      <c r="I15" s="160"/>
    </row>
    <row r="16" spans="1:9" ht="113.25" customHeight="1" thickBot="1" x14ac:dyDescent="0.25">
      <c r="B16" s="157"/>
      <c r="C16" s="158"/>
      <c r="D16" s="186"/>
      <c r="E16" s="187"/>
      <c r="F16" s="153"/>
      <c r="G16" s="154"/>
      <c r="H16" s="49" t="s">
        <v>10</v>
      </c>
      <c r="I16" s="10" t="s">
        <v>45</v>
      </c>
    </row>
    <row r="17" spans="2:9" s="11" customFormat="1" ht="15" customHeight="1" x14ac:dyDescent="0.2">
      <c r="B17" s="25" t="s">
        <v>19</v>
      </c>
      <c r="C17" s="55"/>
      <c r="D17" s="207"/>
      <c r="E17" s="208"/>
      <c r="F17" s="149"/>
      <c r="G17" s="150"/>
      <c r="H17" s="38"/>
      <c r="I17" s="26"/>
    </row>
    <row r="18" spans="2:9" s="11" customFormat="1" ht="15" customHeight="1" thickBot="1" x14ac:dyDescent="0.25">
      <c r="B18" s="34" t="s">
        <v>20</v>
      </c>
      <c r="C18" s="54"/>
      <c r="D18" s="129"/>
      <c r="E18" s="130"/>
      <c r="F18" s="147"/>
      <c r="G18" s="148"/>
      <c r="H18" s="24"/>
      <c r="I18" s="28"/>
    </row>
    <row r="19" spans="2:9" ht="15" customHeight="1" x14ac:dyDescent="0.2">
      <c r="B19" s="209" t="s">
        <v>55</v>
      </c>
      <c r="C19" s="155"/>
      <c r="D19" s="155"/>
      <c r="E19" s="155"/>
      <c r="F19" s="155"/>
      <c r="G19" s="155"/>
      <c r="H19" s="155"/>
      <c r="I19" s="155"/>
    </row>
    <row r="20" spans="2:9" ht="15" customHeight="1" x14ac:dyDescent="0.2">
      <c r="B20" s="155"/>
      <c r="C20" s="155"/>
      <c r="D20" s="155"/>
      <c r="E20" s="155"/>
      <c r="F20" s="155"/>
      <c r="G20" s="155"/>
      <c r="H20" s="155"/>
      <c r="I20" s="155"/>
    </row>
    <row r="21" spans="2:9" ht="51.75" customHeight="1" thickBot="1" x14ac:dyDescent="0.25">
      <c r="B21" s="178"/>
      <c r="C21" s="178"/>
      <c r="D21" s="178"/>
      <c r="E21" s="178"/>
      <c r="F21" s="178"/>
      <c r="G21" s="178"/>
      <c r="H21" s="155"/>
      <c r="I21" s="155"/>
    </row>
    <row r="22" spans="2:9" s="2" customFormat="1" ht="73.5" customHeight="1" thickBot="1" x14ac:dyDescent="0.25">
      <c r="B22" s="168" t="s">
        <v>1</v>
      </c>
      <c r="C22" s="168" t="s">
        <v>21</v>
      </c>
      <c r="D22" s="168" t="s">
        <v>46</v>
      </c>
      <c r="E22" s="169"/>
      <c r="F22" s="168" t="s">
        <v>11</v>
      </c>
      <c r="G22" s="169"/>
      <c r="H22" s="169" t="s">
        <v>6</v>
      </c>
      <c r="I22" s="51" t="s">
        <v>64</v>
      </c>
    </row>
    <row r="23" spans="2:9" s="2" customFormat="1" ht="66" customHeight="1" thickBot="1" x14ac:dyDescent="0.25">
      <c r="B23" s="188"/>
      <c r="C23" s="170"/>
      <c r="D23" s="170"/>
      <c r="E23" s="171"/>
      <c r="F23" s="170"/>
      <c r="G23" s="171"/>
      <c r="H23" s="171"/>
      <c r="I23" s="52" t="s">
        <v>52</v>
      </c>
    </row>
    <row r="24" spans="2:9" s="35" customFormat="1" ht="21.75" customHeight="1" x14ac:dyDescent="0.2">
      <c r="B24" s="22" t="s">
        <v>19</v>
      </c>
      <c r="C24" s="59"/>
      <c r="D24" s="173"/>
      <c r="E24" s="174"/>
      <c r="F24" s="173"/>
      <c r="G24" s="174"/>
      <c r="H24" s="60"/>
      <c r="I24" s="20"/>
    </row>
    <row r="25" spans="2:9" s="35" customFormat="1" ht="21.75" customHeight="1" thickBot="1" x14ac:dyDescent="0.25">
      <c r="B25" s="23" t="s">
        <v>20</v>
      </c>
      <c r="C25" s="53"/>
      <c r="D25" s="172"/>
      <c r="E25" s="148"/>
      <c r="F25" s="172"/>
      <c r="G25" s="148"/>
      <c r="H25" s="24"/>
      <c r="I25" s="21"/>
    </row>
    <row r="26" spans="2:9" s="2" customFormat="1" ht="21.75" customHeight="1" x14ac:dyDescent="0.2">
      <c r="B26" s="155" t="s">
        <v>56</v>
      </c>
      <c r="C26" s="155"/>
      <c r="D26" s="155"/>
      <c r="E26" s="155"/>
      <c r="F26" s="155"/>
      <c r="G26" s="155"/>
      <c r="H26" s="155"/>
      <c r="I26" s="155"/>
    </row>
    <row r="27" spans="2:9" s="2" customFormat="1" ht="12.75" customHeight="1" x14ac:dyDescent="0.2">
      <c r="B27" s="155"/>
      <c r="C27" s="155"/>
      <c r="D27" s="155"/>
      <c r="E27" s="155"/>
      <c r="F27" s="155"/>
      <c r="G27" s="155"/>
      <c r="H27" s="155"/>
      <c r="I27" s="155"/>
    </row>
    <row r="28" spans="2:9" s="2" customFormat="1" ht="48.75" customHeight="1" thickBot="1" x14ac:dyDescent="0.25">
      <c r="B28" s="155"/>
      <c r="C28" s="155"/>
      <c r="D28" s="155"/>
      <c r="E28" s="155"/>
      <c r="F28" s="155"/>
      <c r="G28" s="155"/>
      <c r="H28" s="155"/>
      <c r="I28" s="155"/>
    </row>
    <row r="29" spans="2:9" s="2" customFormat="1" ht="45.75" customHeight="1" thickBot="1" x14ac:dyDescent="0.25">
      <c r="B29" s="217" t="s">
        <v>13</v>
      </c>
      <c r="C29" s="203" t="s">
        <v>22</v>
      </c>
      <c r="D29" s="197" t="s">
        <v>12</v>
      </c>
      <c r="E29" s="198"/>
      <c r="F29" s="198"/>
      <c r="G29" s="199"/>
      <c r="H29" s="205" t="s">
        <v>23</v>
      </c>
      <c r="I29" s="206"/>
    </row>
    <row r="30" spans="2:9" s="2" customFormat="1" ht="21.75" customHeight="1" thickBot="1" x14ac:dyDescent="0.25">
      <c r="B30" s="218"/>
      <c r="C30" s="204"/>
      <c r="D30" s="200"/>
      <c r="E30" s="201"/>
      <c r="F30" s="201"/>
      <c r="G30" s="202"/>
      <c r="H30" s="9" t="s">
        <v>10</v>
      </c>
      <c r="I30" s="9" t="s">
        <v>45</v>
      </c>
    </row>
    <row r="31" spans="2:9" s="35" customFormat="1" ht="25.5" customHeight="1" x14ac:dyDescent="0.2">
      <c r="B31" s="16" t="s">
        <v>19</v>
      </c>
      <c r="C31" s="59"/>
      <c r="D31" s="173"/>
      <c r="E31" s="224"/>
      <c r="F31" s="224"/>
      <c r="G31" s="225"/>
      <c r="H31" s="61"/>
      <c r="I31" s="58"/>
    </row>
    <row r="32" spans="2:9" s="35" customFormat="1" ht="24" customHeight="1" thickBot="1" x14ac:dyDescent="0.25">
      <c r="B32" s="17" t="s">
        <v>20</v>
      </c>
      <c r="C32" s="53"/>
      <c r="D32" s="172"/>
      <c r="E32" s="182"/>
      <c r="F32" s="182"/>
      <c r="G32" s="223"/>
      <c r="H32" s="27"/>
      <c r="I32" s="28"/>
    </row>
    <row r="33" spans="2:10" s="2" customFormat="1" ht="24" customHeight="1" x14ac:dyDescent="0.2">
      <c r="B33" s="155" t="s">
        <v>26</v>
      </c>
      <c r="C33" s="155"/>
      <c r="D33" s="155"/>
      <c r="E33" s="155"/>
      <c r="F33" s="155"/>
      <c r="G33" s="155"/>
      <c r="H33" s="155"/>
      <c r="I33" s="155"/>
    </row>
    <row r="34" spans="2:10" s="2" customFormat="1" ht="24" customHeight="1" x14ac:dyDescent="0.2">
      <c r="B34" s="155"/>
      <c r="C34" s="155"/>
      <c r="D34" s="155"/>
      <c r="E34" s="155"/>
      <c r="F34" s="155"/>
      <c r="G34" s="155"/>
      <c r="H34" s="155"/>
      <c r="I34" s="155"/>
    </row>
    <row r="35" spans="2:10" s="2" customFormat="1" ht="45" customHeight="1" thickBot="1" x14ac:dyDescent="0.25">
      <c r="B35" s="178"/>
      <c r="C35" s="178"/>
      <c r="D35" s="178"/>
      <c r="E35" s="178"/>
      <c r="F35" s="155"/>
      <c r="G35" s="155"/>
      <c r="H35" s="155"/>
      <c r="I35" s="155"/>
    </row>
    <row r="36" spans="2:10" s="2" customFormat="1" ht="39.75" customHeight="1" x14ac:dyDescent="0.2">
      <c r="B36" s="10" t="s">
        <v>13</v>
      </c>
      <c r="C36" s="126" t="s">
        <v>24</v>
      </c>
      <c r="D36" s="128"/>
      <c r="E36" s="126" t="s">
        <v>25</v>
      </c>
      <c r="F36" s="127"/>
      <c r="G36" s="127"/>
      <c r="H36" s="127"/>
      <c r="I36" s="128"/>
    </row>
    <row r="37" spans="2:10" s="35" customFormat="1" ht="24" customHeight="1" x14ac:dyDescent="0.2">
      <c r="B37" s="56" t="s">
        <v>19</v>
      </c>
      <c r="C37" s="210"/>
      <c r="D37" s="211"/>
      <c r="E37" s="183"/>
      <c r="F37" s="184"/>
      <c r="G37" s="184"/>
      <c r="H37" s="184"/>
      <c r="I37" s="185"/>
    </row>
    <row r="38" spans="2:10" s="35" customFormat="1" ht="24" customHeight="1" thickBot="1" x14ac:dyDescent="0.25">
      <c r="B38" s="57" t="s">
        <v>20</v>
      </c>
      <c r="C38" s="129"/>
      <c r="D38" s="130"/>
      <c r="E38" s="172"/>
      <c r="F38" s="182"/>
      <c r="G38" s="182"/>
      <c r="H38" s="182"/>
      <c r="I38" s="148"/>
    </row>
    <row r="39" spans="2:10" s="2" customFormat="1" ht="52.5" customHeight="1" thickBot="1" x14ac:dyDescent="0.25">
      <c r="B39" s="18"/>
      <c r="C39" s="19"/>
      <c r="D39" s="19"/>
      <c r="E39" s="19"/>
      <c r="F39" s="19"/>
      <c r="G39" s="19"/>
      <c r="H39" s="19"/>
      <c r="I39" s="19"/>
    </row>
    <row r="40" spans="2:10" s="2" customFormat="1" ht="39.75" customHeight="1" thickBot="1" x14ac:dyDescent="0.25">
      <c r="B40" s="179" t="s">
        <v>47</v>
      </c>
      <c r="C40" s="180"/>
      <c r="D40" s="180"/>
      <c r="E40" s="180"/>
      <c r="F40" s="180"/>
      <c r="G40" s="180"/>
      <c r="H40" s="180"/>
      <c r="I40" s="181"/>
      <c r="J40" s="3"/>
    </row>
    <row r="41" spans="2:10" s="2" customFormat="1" ht="240.75" customHeight="1" thickBot="1" x14ac:dyDescent="0.25">
      <c r="B41" s="214" t="s">
        <v>142</v>
      </c>
      <c r="C41" s="215"/>
      <c r="D41" s="215"/>
      <c r="E41" s="215"/>
      <c r="F41" s="215"/>
      <c r="G41" s="215"/>
      <c r="H41" s="215"/>
      <c r="I41" s="216"/>
    </row>
    <row r="42" spans="2:10" s="2" customFormat="1" ht="176.25" customHeight="1" x14ac:dyDescent="0.2">
      <c r="B42" s="175" t="s">
        <v>74</v>
      </c>
      <c r="C42" s="176"/>
      <c r="D42" s="176"/>
      <c r="E42" s="176"/>
      <c r="F42" s="176"/>
      <c r="G42" s="176"/>
      <c r="H42" s="176"/>
      <c r="I42" s="177"/>
    </row>
    <row r="43" spans="2:10" s="2" customFormat="1" ht="97.5" customHeight="1" x14ac:dyDescent="0.2">
      <c r="B43" s="44" t="s">
        <v>7</v>
      </c>
      <c r="C43" s="40" t="s">
        <v>84</v>
      </c>
      <c r="D43" s="45" t="s">
        <v>85</v>
      </c>
      <c r="E43" s="45" t="s">
        <v>70</v>
      </c>
      <c r="F43" s="44" t="s">
        <v>65</v>
      </c>
      <c r="G43" s="45" t="s">
        <v>87</v>
      </c>
      <c r="H43" s="45" t="s">
        <v>123</v>
      </c>
      <c r="I43" s="44" t="s">
        <v>66</v>
      </c>
    </row>
    <row r="44" spans="2:10" s="2" customFormat="1" ht="19.5" customHeight="1" thickBot="1" x14ac:dyDescent="0.25">
      <c r="B44" s="41">
        <v>1</v>
      </c>
      <c r="C44" s="39">
        <v>2</v>
      </c>
      <c r="D44" s="42">
        <v>3</v>
      </c>
      <c r="E44" s="42">
        <v>4</v>
      </c>
      <c r="F44" s="43">
        <v>5</v>
      </c>
      <c r="G44" s="39">
        <v>6</v>
      </c>
      <c r="H44" s="43">
        <v>7</v>
      </c>
      <c r="I44" s="39">
        <v>8</v>
      </c>
    </row>
    <row r="45" spans="2:10" s="2" customFormat="1" ht="48" customHeight="1" x14ac:dyDescent="0.2">
      <c r="B45" s="96">
        <v>1</v>
      </c>
      <c r="C45" s="97" t="s">
        <v>75</v>
      </c>
      <c r="D45" s="98" t="s">
        <v>76</v>
      </c>
      <c r="E45" s="99"/>
      <c r="F45" s="98" t="s">
        <v>67</v>
      </c>
      <c r="G45" s="98">
        <v>10</v>
      </c>
      <c r="H45" s="227"/>
      <c r="I45" s="100">
        <f>Table6[[#This Row],[Preliminarus kiekis metams (12 mėn.)]]*Table6[[#This Row],[Įkainis Eur be PVM
(pildo tiekėjas)
]]</f>
        <v>0</v>
      </c>
    </row>
    <row r="46" spans="2:10" s="2" customFormat="1" ht="34.5" customHeight="1" x14ac:dyDescent="0.2">
      <c r="B46" s="101">
        <v>2</v>
      </c>
      <c r="C46" s="102" t="s">
        <v>75</v>
      </c>
      <c r="D46" s="103" t="s">
        <v>77</v>
      </c>
      <c r="E46" s="104"/>
      <c r="F46" s="103" t="s">
        <v>67</v>
      </c>
      <c r="G46" s="103">
        <v>10</v>
      </c>
      <c r="H46" s="105"/>
      <c r="I46" s="106">
        <f>Table6[[#This Row],[Preliminarus kiekis metams (12 mėn.)]]*Table6[[#This Row],[Įkainis Eur be PVM
(pildo tiekėjas)
]]</f>
        <v>0</v>
      </c>
    </row>
    <row r="47" spans="2:10" s="2" customFormat="1" ht="34.5" customHeight="1" x14ac:dyDescent="0.2">
      <c r="B47" s="101">
        <v>3</v>
      </c>
      <c r="C47" s="107" t="s">
        <v>75</v>
      </c>
      <c r="D47" s="103" t="s">
        <v>78</v>
      </c>
      <c r="E47" s="104"/>
      <c r="F47" s="103" t="s">
        <v>67</v>
      </c>
      <c r="G47" s="103">
        <v>10</v>
      </c>
      <c r="H47" s="108"/>
      <c r="I47" s="106">
        <f>Table6[[#This Row],[Preliminarus kiekis metams (12 mėn.)]]*Table6[[#This Row],[Įkainis Eur be PVM
(pildo tiekėjas)
]]</f>
        <v>0</v>
      </c>
    </row>
    <row r="48" spans="2:10" s="2" customFormat="1" ht="14.25" customHeight="1" x14ac:dyDescent="0.2">
      <c r="B48" s="109">
        <v>4</v>
      </c>
      <c r="C48" s="107" t="s">
        <v>79</v>
      </c>
      <c r="D48" s="103" t="s">
        <v>80</v>
      </c>
      <c r="E48" s="104"/>
      <c r="F48" s="110" t="s">
        <v>67</v>
      </c>
      <c r="G48" s="103">
        <v>5</v>
      </c>
      <c r="H48" s="108"/>
      <c r="I48" s="106">
        <f>Table6[[#This Row],[Preliminarus kiekis metams (12 mėn.)]]*Table6[[#This Row],[Įkainis Eur be PVM
(pildo tiekėjas)
]]</f>
        <v>0</v>
      </c>
    </row>
    <row r="49" spans="2:9" s="2" customFormat="1" ht="14.25" customHeight="1" x14ac:dyDescent="0.2">
      <c r="B49" s="111">
        <v>5</v>
      </c>
      <c r="C49" s="107" t="s">
        <v>82</v>
      </c>
      <c r="D49" s="103" t="s">
        <v>83</v>
      </c>
      <c r="E49" s="104"/>
      <c r="F49" s="103" t="s">
        <v>67</v>
      </c>
      <c r="G49" s="103">
        <v>5</v>
      </c>
      <c r="H49" s="108"/>
      <c r="I49" s="106">
        <f>Table6[[#This Row],[Preliminarus kiekis metams (12 mėn.)]]*Table6[[#This Row],[Įkainis Eur be PVM
(pildo tiekėjas)
]]</f>
        <v>0</v>
      </c>
    </row>
    <row r="50" spans="2:9" s="2" customFormat="1" ht="14.25" customHeight="1" x14ac:dyDescent="0.2">
      <c r="B50" s="101">
        <v>6</v>
      </c>
      <c r="C50" s="107" t="s">
        <v>79</v>
      </c>
      <c r="D50" s="103" t="s">
        <v>81</v>
      </c>
      <c r="E50" s="104"/>
      <c r="F50" s="103" t="s">
        <v>67</v>
      </c>
      <c r="G50" s="103">
        <v>5</v>
      </c>
      <c r="H50" s="108"/>
      <c r="I50" s="106">
        <f>Table6[[#This Row],[Preliminarus kiekis metams (12 mėn.)]]*Table6[[#This Row],[Įkainis Eur be PVM
(pildo tiekėjas)
]]</f>
        <v>0</v>
      </c>
    </row>
    <row r="51" spans="2:9" s="2" customFormat="1" ht="14.25" customHeight="1" x14ac:dyDescent="0.2">
      <c r="B51" s="101">
        <v>7</v>
      </c>
      <c r="C51" s="112" t="s">
        <v>82</v>
      </c>
      <c r="D51" s="103" t="s">
        <v>86</v>
      </c>
      <c r="E51" s="104"/>
      <c r="F51" s="110" t="s">
        <v>67</v>
      </c>
      <c r="G51" s="103">
        <v>5</v>
      </c>
      <c r="H51" s="108"/>
      <c r="I51" s="106">
        <f>Table6[[#This Row],[Preliminarus kiekis metams (12 mėn.)]]*Table6[[#This Row],[Įkainis Eur be PVM
(pildo tiekėjas)
]]</f>
        <v>0</v>
      </c>
    </row>
    <row r="52" spans="2:9" s="35" customFormat="1" ht="45.75" customHeight="1" x14ac:dyDescent="0.2">
      <c r="B52" s="83">
        <v>8</v>
      </c>
      <c r="C52" s="65" t="s">
        <v>88</v>
      </c>
      <c r="D52" s="66" t="s">
        <v>89</v>
      </c>
      <c r="E52" s="7"/>
      <c r="F52" s="66" t="s">
        <v>67</v>
      </c>
      <c r="G52" s="66">
        <v>10</v>
      </c>
      <c r="H52" s="14"/>
      <c r="I52" s="84">
        <f>Table6[[#This Row],[Preliminarus kiekis metams (12 mėn.)]]*Table6[[#This Row],[Įkainis Eur be PVM
(pildo tiekėjas)
]]</f>
        <v>0</v>
      </c>
    </row>
    <row r="53" spans="2:9" s="2" customFormat="1" ht="34.5" customHeight="1" x14ac:dyDescent="0.2">
      <c r="B53" s="85">
        <v>9</v>
      </c>
      <c r="C53" s="65" t="s">
        <v>90</v>
      </c>
      <c r="D53" s="66" t="s">
        <v>91</v>
      </c>
      <c r="E53" s="7"/>
      <c r="F53" s="66" t="s">
        <v>67</v>
      </c>
      <c r="G53" s="66">
        <v>20</v>
      </c>
      <c r="H53" s="14"/>
      <c r="I53" s="84">
        <f>Table6[[#This Row],[Preliminarus kiekis metams (12 mėn.)]]*Table6[[#This Row],[Įkainis Eur be PVM
(pildo tiekėjas)
]]</f>
        <v>0</v>
      </c>
    </row>
    <row r="54" spans="2:9" ht="31.5" customHeight="1" x14ac:dyDescent="0.2">
      <c r="B54" s="86">
        <v>10</v>
      </c>
      <c r="C54" s="68" t="s">
        <v>90</v>
      </c>
      <c r="D54" s="69" t="s">
        <v>92</v>
      </c>
      <c r="E54" s="46"/>
      <c r="F54" s="64" t="s">
        <v>67</v>
      </c>
      <c r="G54" s="66">
        <v>20</v>
      </c>
      <c r="H54" s="14"/>
      <c r="I54" s="84">
        <f>Table6[[#This Row],[Preliminarus kiekis metams (12 mėn.)]]*Table6[[#This Row],[Įkainis Eur be PVM
(pildo tiekėjas)
]]</f>
        <v>0</v>
      </c>
    </row>
    <row r="55" spans="2:9" ht="32.25" customHeight="1" x14ac:dyDescent="0.2">
      <c r="B55" s="83">
        <v>11</v>
      </c>
      <c r="C55" s="70" t="s">
        <v>90</v>
      </c>
      <c r="D55" s="71" t="s">
        <v>93</v>
      </c>
      <c r="E55" s="50"/>
      <c r="F55" s="71" t="s">
        <v>67</v>
      </c>
      <c r="G55" s="66">
        <v>20</v>
      </c>
      <c r="H55" s="15"/>
      <c r="I55" s="87">
        <f>Table6[[#This Row],[Preliminarus kiekis metams (12 mėn.)]]*Table6[[#This Row],[Įkainis Eur be PVM
(pildo tiekėjas)
]]</f>
        <v>0</v>
      </c>
    </row>
    <row r="56" spans="2:9" ht="37.5" customHeight="1" x14ac:dyDescent="0.2">
      <c r="B56" s="85">
        <v>12</v>
      </c>
      <c r="C56" s="72" t="s">
        <v>90</v>
      </c>
      <c r="D56" s="66" t="s">
        <v>94</v>
      </c>
      <c r="E56" s="46"/>
      <c r="F56" s="66" t="s">
        <v>67</v>
      </c>
      <c r="G56" s="66">
        <v>20</v>
      </c>
      <c r="H56" s="78"/>
      <c r="I56" s="88">
        <f>Table6[[#This Row],[Preliminarus kiekis metams (12 mėn.)]]*Table6[[#This Row],[Įkainis Eur be PVM
(pildo tiekėjas)
]]</f>
        <v>0</v>
      </c>
    </row>
    <row r="57" spans="2:9" ht="28.5" x14ac:dyDescent="0.2">
      <c r="B57" s="86">
        <v>13</v>
      </c>
      <c r="C57" s="72" t="s">
        <v>90</v>
      </c>
      <c r="D57" s="66" t="s">
        <v>95</v>
      </c>
      <c r="E57" s="46"/>
      <c r="F57" s="66" t="s">
        <v>67</v>
      </c>
      <c r="G57" s="66">
        <v>20</v>
      </c>
      <c r="H57" s="14"/>
      <c r="I57" s="84">
        <f>Table6[[#This Row],[Preliminarus kiekis metams (12 mėn.)]]*Table6[[#This Row],[Įkainis Eur be PVM
(pildo tiekėjas)
]]</f>
        <v>0</v>
      </c>
    </row>
    <row r="58" spans="2:9" x14ac:dyDescent="0.2">
      <c r="B58" s="86">
        <v>14</v>
      </c>
      <c r="C58" s="65" t="s">
        <v>90</v>
      </c>
      <c r="D58" s="66" t="s">
        <v>96</v>
      </c>
      <c r="E58" s="46"/>
      <c r="F58" s="66" t="s">
        <v>67</v>
      </c>
      <c r="G58" s="66">
        <v>20</v>
      </c>
      <c r="H58" s="14"/>
      <c r="I58" s="84">
        <f>Table6[[#This Row],[Preliminarus kiekis metams (12 mėn.)]]*Table6[[#This Row],[Įkainis Eur be PVM
(pildo tiekėjas)
]]</f>
        <v>0</v>
      </c>
    </row>
    <row r="59" spans="2:9" ht="28.5" x14ac:dyDescent="0.2">
      <c r="B59" s="83">
        <v>15</v>
      </c>
      <c r="C59" s="65" t="s">
        <v>90</v>
      </c>
      <c r="D59" s="66" t="s">
        <v>97</v>
      </c>
      <c r="E59" s="46"/>
      <c r="F59" s="66" t="s">
        <v>68</v>
      </c>
      <c r="G59" s="66">
        <v>20</v>
      </c>
      <c r="H59" s="14"/>
      <c r="I59" s="84">
        <f>Table6[[#This Row],[Preliminarus kiekis metams (12 mėn.)]]*Table6[[#This Row],[Įkainis Eur be PVM
(pildo tiekėjas)
]]</f>
        <v>0</v>
      </c>
    </row>
    <row r="60" spans="2:9" ht="28.5" x14ac:dyDescent="0.2">
      <c r="B60" s="85">
        <v>16</v>
      </c>
      <c r="C60" s="65" t="s">
        <v>90</v>
      </c>
      <c r="D60" s="66" t="s">
        <v>98</v>
      </c>
      <c r="E60" s="46"/>
      <c r="F60" s="66" t="s">
        <v>67</v>
      </c>
      <c r="G60" s="66">
        <v>20</v>
      </c>
      <c r="H60" s="14"/>
      <c r="I60" s="84">
        <f>Table6[[#This Row],[Preliminarus kiekis metams (12 mėn.)]]*Table6[[#This Row],[Įkainis Eur be PVM
(pildo tiekėjas)
]]</f>
        <v>0</v>
      </c>
    </row>
    <row r="61" spans="2:9" ht="28.5" x14ac:dyDescent="0.2">
      <c r="B61" s="86">
        <v>17</v>
      </c>
      <c r="C61" s="65" t="s">
        <v>90</v>
      </c>
      <c r="D61" s="66" t="s">
        <v>99</v>
      </c>
      <c r="E61" s="46"/>
      <c r="F61" s="66" t="s">
        <v>67</v>
      </c>
      <c r="G61" s="66">
        <v>20</v>
      </c>
      <c r="H61" s="14"/>
      <c r="I61" s="84">
        <f>Table6[[#This Row],[Preliminarus kiekis metams (12 mėn.)]]*Table6[[#This Row],[Įkainis Eur be PVM
(pildo tiekėjas)
]]</f>
        <v>0</v>
      </c>
    </row>
    <row r="62" spans="2:9" ht="28.5" x14ac:dyDescent="0.2">
      <c r="B62" s="83">
        <v>18</v>
      </c>
      <c r="C62" s="65" t="s">
        <v>90</v>
      </c>
      <c r="D62" s="66" t="s">
        <v>100</v>
      </c>
      <c r="E62" s="46"/>
      <c r="F62" s="66" t="s">
        <v>67</v>
      </c>
      <c r="G62" s="66">
        <v>20</v>
      </c>
      <c r="H62" s="14"/>
      <c r="I62" s="84">
        <f>Table6[[#This Row],[Preliminarus kiekis metams (12 mėn.)]]*Table6[[#This Row],[Įkainis Eur be PVM
(pildo tiekėjas)
]]</f>
        <v>0</v>
      </c>
    </row>
    <row r="63" spans="2:9" ht="28.5" x14ac:dyDescent="0.2">
      <c r="B63" s="85">
        <v>19</v>
      </c>
      <c r="C63" s="65" t="s">
        <v>90</v>
      </c>
      <c r="D63" s="66" t="s">
        <v>101</v>
      </c>
      <c r="E63" s="46"/>
      <c r="F63" s="66" t="s">
        <v>68</v>
      </c>
      <c r="G63" s="66">
        <v>20</v>
      </c>
      <c r="H63" s="14"/>
      <c r="I63" s="84">
        <f>Table6[[#This Row],[Preliminarus kiekis metams (12 mėn.)]]*Table6[[#This Row],[Įkainis Eur be PVM
(pildo tiekėjas)
]]</f>
        <v>0</v>
      </c>
    </row>
    <row r="64" spans="2:9" x14ac:dyDescent="0.2">
      <c r="B64" s="86">
        <v>20</v>
      </c>
      <c r="C64" s="72" t="s">
        <v>102</v>
      </c>
      <c r="D64" s="66" t="s">
        <v>103</v>
      </c>
      <c r="E64" s="46"/>
      <c r="F64" s="66" t="s">
        <v>67</v>
      </c>
      <c r="G64" s="66">
        <v>100</v>
      </c>
      <c r="H64" s="14"/>
      <c r="I64" s="84">
        <f>Table6[[#This Row],[Preliminarus kiekis metams (12 mėn.)]]*Table6[[#This Row],[Įkainis Eur be PVM
(pildo tiekėjas)
]]</f>
        <v>0</v>
      </c>
    </row>
    <row r="65" spans="2:9" x14ac:dyDescent="0.2">
      <c r="B65" s="86">
        <v>21</v>
      </c>
      <c r="C65" s="72" t="s">
        <v>104</v>
      </c>
      <c r="D65" s="66" t="s">
        <v>105</v>
      </c>
      <c r="E65" s="46"/>
      <c r="F65" s="66" t="s">
        <v>67</v>
      </c>
      <c r="G65" s="66">
        <v>100</v>
      </c>
      <c r="H65" s="14"/>
      <c r="I65" s="84">
        <f>Table6[[#This Row],[Preliminarus kiekis metams (12 mėn.)]]*Table6[[#This Row],[Įkainis Eur be PVM
(pildo tiekėjas)
]]</f>
        <v>0</v>
      </c>
    </row>
    <row r="66" spans="2:9" x14ac:dyDescent="0.2">
      <c r="B66" s="83">
        <v>22</v>
      </c>
      <c r="C66" s="72" t="s">
        <v>106</v>
      </c>
      <c r="D66" s="66" t="s">
        <v>107</v>
      </c>
      <c r="E66" s="46"/>
      <c r="F66" s="66" t="s">
        <v>67</v>
      </c>
      <c r="G66" s="66">
        <v>10</v>
      </c>
      <c r="H66" s="14"/>
      <c r="I66" s="84">
        <f>Table6[[#This Row],[Preliminarus kiekis metams (12 mėn.)]]*Table6[[#This Row],[Įkainis Eur be PVM
(pildo tiekėjas)
]]</f>
        <v>0</v>
      </c>
    </row>
    <row r="67" spans="2:9" ht="28.5" x14ac:dyDescent="0.2">
      <c r="B67" s="86">
        <v>23</v>
      </c>
      <c r="C67" s="72" t="s">
        <v>108</v>
      </c>
      <c r="D67" s="66" t="s">
        <v>133</v>
      </c>
      <c r="E67" s="46"/>
      <c r="F67" s="66" t="s">
        <v>69</v>
      </c>
      <c r="G67" s="66">
        <v>25</v>
      </c>
      <c r="H67" s="14"/>
      <c r="I67" s="84">
        <f>Table6[[#This Row],[Preliminarus kiekis metams (12 mėn.)]]*Table6[[#This Row],[Įkainis Eur be PVM
(pildo tiekėjas)
]]</f>
        <v>0</v>
      </c>
    </row>
    <row r="68" spans="2:9" ht="28.5" x14ac:dyDescent="0.2">
      <c r="B68" s="83">
        <v>24</v>
      </c>
      <c r="C68" s="73" t="s">
        <v>108</v>
      </c>
      <c r="D68" s="66" t="s">
        <v>134</v>
      </c>
      <c r="E68" s="46"/>
      <c r="F68" s="66" t="s">
        <v>69</v>
      </c>
      <c r="G68" s="66">
        <v>25</v>
      </c>
      <c r="H68" s="14"/>
      <c r="I68" s="84">
        <f>Table6[[#This Row],[Preliminarus kiekis metams (12 mėn.)]]*Table6[[#This Row],[Įkainis Eur be PVM
(pildo tiekėjas)
]]</f>
        <v>0</v>
      </c>
    </row>
    <row r="69" spans="2:9" x14ac:dyDescent="0.2">
      <c r="B69" s="89">
        <v>25</v>
      </c>
      <c r="C69" s="79" t="s">
        <v>109</v>
      </c>
      <c r="D69" s="71" t="s">
        <v>110</v>
      </c>
      <c r="E69" s="50"/>
      <c r="F69" s="66" t="s">
        <v>67</v>
      </c>
      <c r="G69" s="71">
        <v>60</v>
      </c>
      <c r="H69" s="15"/>
      <c r="I69" s="87">
        <f>Table6[[#This Row],[Preliminarus kiekis metams (12 mėn.)]]*Table6[[#This Row],[Įkainis Eur be PVM
(pildo tiekėjas)
]]</f>
        <v>0</v>
      </c>
    </row>
    <row r="70" spans="2:9" x14ac:dyDescent="0.2">
      <c r="B70" s="83">
        <v>26</v>
      </c>
      <c r="C70" s="79" t="s">
        <v>109</v>
      </c>
      <c r="D70" s="66" t="s">
        <v>111</v>
      </c>
      <c r="E70" s="46"/>
      <c r="F70" s="66" t="s">
        <v>67</v>
      </c>
      <c r="G70" s="66">
        <v>60</v>
      </c>
      <c r="H70" s="78"/>
      <c r="I70" s="88">
        <f>G70*H70</f>
        <v>0</v>
      </c>
    </row>
    <row r="71" spans="2:9" x14ac:dyDescent="0.2">
      <c r="B71" s="86">
        <v>27</v>
      </c>
      <c r="C71" s="79" t="s">
        <v>109</v>
      </c>
      <c r="D71" s="66" t="s">
        <v>112</v>
      </c>
      <c r="E71" s="46"/>
      <c r="F71" s="66" t="s">
        <v>68</v>
      </c>
      <c r="G71" s="66">
        <v>60</v>
      </c>
      <c r="H71" s="14"/>
      <c r="I71" s="84">
        <f t="shared" ref="I71:I76" si="0">G71*H71</f>
        <v>0</v>
      </c>
    </row>
    <row r="72" spans="2:9" x14ac:dyDescent="0.2">
      <c r="B72" s="83">
        <v>28</v>
      </c>
      <c r="C72" s="79" t="s">
        <v>109</v>
      </c>
      <c r="D72" s="66" t="s">
        <v>113</v>
      </c>
      <c r="E72" s="46"/>
      <c r="F72" s="66" t="s">
        <v>67</v>
      </c>
      <c r="G72" s="66">
        <v>60</v>
      </c>
      <c r="H72" s="14"/>
      <c r="I72" s="84">
        <f t="shared" si="0"/>
        <v>0</v>
      </c>
    </row>
    <row r="73" spans="2:9" x14ac:dyDescent="0.2">
      <c r="B73" s="86">
        <v>29</v>
      </c>
      <c r="C73" s="79" t="s">
        <v>109</v>
      </c>
      <c r="D73" s="66" t="s">
        <v>114</v>
      </c>
      <c r="E73" s="46"/>
      <c r="F73" s="66" t="s">
        <v>67</v>
      </c>
      <c r="G73" s="66">
        <v>60</v>
      </c>
      <c r="H73" s="14"/>
      <c r="I73" s="84">
        <f t="shared" si="0"/>
        <v>0</v>
      </c>
    </row>
    <row r="74" spans="2:9" x14ac:dyDescent="0.2">
      <c r="B74" s="83">
        <v>30</v>
      </c>
      <c r="C74" s="79" t="s">
        <v>109</v>
      </c>
      <c r="D74" s="66" t="s">
        <v>115</v>
      </c>
      <c r="E74" s="46"/>
      <c r="F74" s="66" t="s">
        <v>67</v>
      </c>
      <c r="G74" s="66">
        <v>10</v>
      </c>
      <c r="H74" s="14"/>
      <c r="I74" s="84">
        <f>G74*H74</f>
        <v>0</v>
      </c>
    </row>
    <row r="75" spans="2:9" ht="59.25" customHeight="1" x14ac:dyDescent="0.2">
      <c r="B75" s="89">
        <v>31</v>
      </c>
      <c r="C75" s="72" t="s">
        <v>117</v>
      </c>
      <c r="D75" s="66" t="s">
        <v>116</v>
      </c>
      <c r="E75" s="46"/>
      <c r="F75" s="66" t="s">
        <v>68</v>
      </c>
      <c r="G75" s="66">
        <v>40</v>
      </c>
      <c r="H75" s="14"/>
      <c r="I75" s="84">
        <f t="shared" si="0"/>
        <v>0</v>
      </c>
    </row>
    <row r="76" spans="2:9" x14ac:dyDescent="0.2">
      <c r="B76" s="83">
        <v>32</v>
      </c>
      <c r="C76" s="74" t="s">
        <v>118</v>
      </c>
      <c r="D76" s="71"/>
      <c r="E76" s="50"/>
      <c r="F76" s="66" t="s">
        <v>67</v>
      </c>
      <c r="G76" s="71">
        <v>7</v>
      </c>
      <c r="H76" s="15"/>
      <c r="I76" s="88">
        <f t="shared" si="0"/>
        <v>0</v>
      </c>
    </row>
    <row r="77" spans="2:9" ht="57" x14ac:dyDescent="0.2">
      <c r="B77" s="89">
        <v>33</v>
      </c>
      <c r="C77" s="72" t="s">
        <v>119</v>
      </c>
      <c r="D77" s="66" t="s">
        <v>120</v>
      </c>
      <c r="E77" s="46"/>
      <c r="F77" s="66" t="s">
        <v>67</v>
      </c>
      <c r="G77" s="66">
        <v>5</v>
      </c>
      <c r="H77" s="14"/>
      <c r="I77" s="84">
        <f>G77*H77</f>
        <v>0</v>
      </c>
    </row>
    <row r="78" spans="2:9" ht="57" x14ac:dyDescent="0.2">
      <c r="B78" s="83">
        <v>34</v>
      </c>
      <c r="C78" s="80" t="s">
        <v>119</v>
      </c>
      <c r="D78" s="66" t="s">
        <v>121</v>
      </c>
      <c r="E78" s="46"/>
      <c r="F78" s="66" t="s">
        <v>67</v>
      </c>
      <c r="G78" s="66">
        <v>5</v>
      </c>
      <c r="H78" s="14"/>
      <c r="I78" s="84">
        <f t="shared" ref="I78:I79" si="1">G78*H78</f>
        <v>0</v>
      </c>
    </row>
    <row r="79" spans="2:9" ht="57.75" thickBot="1" x14ac:dyDescent="0.25">
      <c r="B79" s="86">
        <v>35</v>
      </c>
      <c r="C79" s="80" t="s">
        <v>119</v>
      </c>
      <c r="D79" s="66" t="s">
        <v>122</v>
      </c>
      <c r="E79" s="46"/>
      <c r="F79" s="66" t="s">
        <v>67</v>
      </c>
      <c r="G79" s="66">
        <v>5</v>
      </c>
      <c r="H79" s="14"/>
      <c r="I79" s="84">
        <f t="shared" si="1"/>
        <v>0</v>
      </c>
    </row>
    <row r="80" spans="2:9" ht="18" x14ac:dyDescent="0.25">
      <c r="B80" s="90"/>
      <c r="C80" s="91"/>
      <c r="D80" s="92"/>
      <c r="E80" s="93"/>
      <c r="F80" s="93"/>
      <c r="G80" s="93"/>
      <c r="H80" s="94" t="s">
        <v>124</v>
      </c>
      <c r="I80" s="95">
        <f>SUM(I45:I79)</f>
        <v>0</v>
      </c>
    </row>
    <row r="81" spans="2:9" ht="18" x14ac:dyDescent="0.25">
      <c r="B81" s="212" t="s">
        <v>71</v>
      </c>
      <c r="C81" s="213"/>
      <c r="D81" s="213"/>
      <c r="E81" s="213"/>
      <c r="F81" s="213"/>
      <c r="G81" s="213"/>
      <c r="H81" s="77" t="s">
        <v>72</v>
      </c>
      <c r="I81" s="75" t="e">
        <f>I80*(H81/100)</f>
        <v>#VALUE!</v>
      </c>
    </row>
    <row r="82" spans="2:9" ht="18.75" thickBot="1" x14ac:dyDescent="0.3">
      <c r="B82" s="220" t="s">
        <v>125</v>
      </c>
      <c r="C82" s="221"/>
      <c r="D82" s="221"/>
      <c r="E82" s="221"/>
      <c r="F82" s="221"/>
      <c r="G82" s="221"/>
      <c r="H82" s="221"/>
      <c r="I82" s="76" t="e">
        <f>I80+I81</f>
        <v>#VALUE!</v>
      </c>
    </row>
    <row r="83" spans="2:9" x14ac:dyDescent="0.2">
      <c r="B83" s="222" t="s">
        <v>8</v>
      </c>
      <c r="C83" s="222"/>
      <c r="D83" s="222"/>
      <c r="E83" s="222"/>
      <c r="F83" s="222"/>
      <c r="G83" s="222"/>
      <c r="H83" s="222"/>
      <c r="I83" s="222"/>
    </row>
    <row r="84" spans="2:9" x14ac:dyDescent="0.2">
      <c r="B84" s="219" t="s">
        <v>27</v>
      </c>
      <c r="C84" s="219"/>
      <c r="D84" s="219"/>
      <c r="E84" s="219"/>
      <c r="F84" s="219"/>
      <c r="G84" s="219"/>
      <c r="H84" s="219"/>
      <c r="I84" s="219"/>
    </row>
    <row r="85" spans="2:9" ht="21.75" customHeight="1" x14ac:dyDescent="0.2">
      <c r="B85" s="233" t="s">
        <v>143</v>
      </c>
      <c r="C85" s="233"/>
      <c r="D85" s="233"/>
      <c r="E85" s="233"/>
      <c r="F85" s="233"/>
      <c r="G85" s="233"/>
      <c r="H85" s="233"/>
      <c r="I85" s="233"/>
    </row>
    <row r="86" spans="2:9" ht="30.75" customHeight="1" x14ac:dyDescent="0.2">
      <c r="B86" s="233"/>
      <c r="C86" s="233"/>
      <c r="D86" s="233"/>
      <c r="E86" s="233"/>
      <c r="F86" s="233"/>
      <c r="G86" s="233"/>
      <c r="H86" s="233"/>
      <c r="I86" s="233"/>
    </row>
    <row r="87" spans="2:9" ht="21.75" customHeight="1" x14ac:dyDescent="0.2">
      <c r="B87" s="233"/>
      <c r="C87" s="233"/>
      <c r="D87" s="233"/>
      <c r="E87" s="233"/>
      <c r="F87" s="233"/>
      <c r="G87" s="233"/>
      <c r="H87" s="233"/>
      <c r="I87" s="233"/>
    </row>
    <row r="88" spans="2:9" ht="59.25" customHeight="1" thickBot="1" x14ac:dyDescent="0.25">
      <c r="B88" s="226" t="s">
        <v>135</v>
      </c>
      <c r="C88" s="226"/>
      <c r="D88" s="226"/>
      <c r="E88" s="226"/>
      <c r="F88" s="226"/>
      <c r="G88" s="226"/>
      <c r="H88" s="226"/>
      <c r="I88" s="226"/>
    </row>
    <row r="89" spans="2:9" ht="39.75" customHeight="1" x14ac:dyDescent="0.2">
      <c r="B89" s="131" t="s">
        <v>127</v>
      </c>
      <c r="C89" s="132"/>
      <c r="D89" s="132"/>
      <c r="E89" s="132"/>
      <c r="F89" s="133"/>
      <c r="G89" s="138" t="s">
        <v>126</v>
      </c>
      <c r="H89" s="139"/>
      <c r="I89" s="140"/>
    </row>
    <row r="90" spans="2:9" ht="39.75" customHeight="1" thickBot="1" x14ac:dyDescent="0.25">
      <c r="B90" s="134"/>
      <c r="C90" s="135"/>
      <c r="D90" s="135"/>
      <c r="E90" s="135"/>
      <c r="F90" s="136"/>
      <c r="G90" s="141"/>
      <c r="H90" s="142"/>
      <c r="I90" s="143"/>
    </row>
    <row r="91" spans="2:9" ht="39.75" customHeight="1" x14ac:dyDescent="0.2">
      <c r="B91" s="137" t="s">
        <v>128</v>
      </c>
      <c r="C91" s="137"/>
      <c r="D91" s="137"/>
      <c r="E91" s="137"/>
      <c r="F91" s="137"/>
      <c r="G91" s="137"/>
      <c r="H91" s="137"/>
      <c r="I91" s="137"/>
    </row>
    <row r="92" spans="2:9" x14ac:dyDescent="0.2">
      <c r="B92" s="47"/>
      <c r="C92" s="48"/>
      <c r="D92" s="48"/>
      <c r="E92" s="48"/>
      <c r="F92" s="48"/>
      <c r="G92" s="48"/>
      <c r="H92" s="48"/>
      <c r="I92" s="48"/>
    </row>
    <row r="93" spans="2:9" ht="23.25" customHeight="1" x14ac:dyDescent="0.2">
      <c r="B93" s="155" t="s">
        <v>63</v>
      </c>
      <c r="C93" s="155"/>
      <c r="D93" s="155"/>
      <c r="E93" s="155"/>
      <c r="F93" s="155"/>
      <c r="G93" s="155"/>
      <c r="H93" s="155"/>
      <c r="I93" s="155"/>
    </row>
    <row r="94" spans="2:9" ht="15" thickBot="1" x14ac:dyDescent="0.25">
      <c r="B94" s="155"/>
      <c r="C94" s="155"/>
      <c r="D94" s="155"/>
      <c r="E94" s="155"/>
      <c r="F94" s="155"/>
      <c r="G94" s="155"/>
      <c r="H94" s="155"/>
      <c r="I94" s="155"/>
    </row>
    <row r="95" spans="2:9" ht="43.5" customHeight="1" thickBot="1" x14ac:dyDescent="0.25">
      <c r="B95" s="126" t="s">
        <v>28</v>
      </c>
      <c r="C95" s="156" t="s">
        <v>32</v>
      </c>
      <c r="D95" s="126" t="s">
        <v>57</v>
      </c>
      <c r="E95" s="128"/>
      <c r="F95" s="127" t="s">
        <v>38</v>
      </c>
      <c r="G95" s="128"/>
      <c r="H95" s="9" t="s">
        <v>30</v>
      </c>
      <c r="I95" s="128" t="s">
        <v>29</v>
      </c>
    </row>
    <row r="96" spans="2:9" ht="15.75" customHeight="1" thickBot="1" x14ac:dyDescent="0.25">
      <c r="B96" s="158"/>
      <c r="C96" s="157"/>
      <c r="D96" s="186"/>
      <c r="E96" s="187"/>
      <c r="F96" s="191"/>
      <c r="G96" s="190"/>
      <c r="H96" s="6" t="s">
        <v>31</v>
      </c>
      <c r="I96" s="190"/>
    </row>
    <row r="97" spans="2:9" ht="15.75" customHeight="1" thickBot="1" x14ac:dyDescent="0.25">
      <c r="B97" s="113">
        <v>1</v>
      </c>
      <c r="C97" s="114">
        <v>2</v>
      </c>
      <c r="D97" s="165">
        <v>3</v>
      </c>
      <c r="E97" s="166"/>
      <c r="F97" s="165">
        <v>4</v>
      </c>
      <c r="G97" s="192"/>
      <c r="H97" s="115">
        <v>5</v>
      </c>
      <c r="I97" s="114">
        <v>6</v>
      </c>
    </row>
    <row r="98" spans="2:9" ht="27.75" customHeight="1" x14ac:dyDescent="0.2">
      <c r="B98" s="116" t="s">
        <v>19</v>
      </c>
      <c r="C98" s="117" t="s">
        <v>33</v>
      </c>
      <c r="D98" s="196" t="s">
        <v>48</v>
      </c>
      <c r="E98" s="196"/>
      <c r="F98" s="193" t="s">
        <v>39</v>
      </c>
      <c r="G98" s="193"/>
      <c r="H98" s="118" t="s">
        <v>58</v>
      </c>
      <c r="I98" s="119"/>
    </row>
    <row r="99" spans="2:9" ht="57" x14ac:dyDescent="0.2">
      <c r="B99" s="36" t="s">
        <v>20</v>
      </c>
      <c r="C99" s="37" t="s">
        <v>36</v>
      </c>
      <c r="D99" s="124" t="s">
        <v>48</v>
      </c>
      <c r="E99" s="124"/>
      <c r="F99" s="194" t="s">
        <v>39</v>
      </c>
      <c r="G99" s="194"/>
      <c r="H99" s="30" t="s">
        <v>58</v>
      </c>
      <c r="I99" s="13"/>
    </row>
    <row r="100" spans="2:9" ht="28.5" x14ac:dyDescent="0.2">
      <c r="B100" s="36" t="s">
        <v>34</v>
      </c>
      <c r="C100" s="37" t="s">
        <v>37</v>
      </c>
      <c r="D100" s="124" t="s">
        <v>48</v>
      </c>
      <c r="E100" s="124"/>
      <c r="F100" s="195" t="s">
        <v>40</v>
      </c>
      <c r="G100" s="195"/>
      <c r="H100" s="30" t="s">
        <v>58</v>
      </c>
      <c r="I100" s="13"/>
    </row>
    <row r="101" spans="2:9" ht="85.5" x14ac:dyDescent="0.2">
      <c r="B101" s="36" t="s">
        <v>35</v>
      </c>
      <c r="C101" s="37" t="s">
        <v>138</v>
      </c>
      <c r="D101" s="124" t="s">
        <v>48</v>
      </c>
      <c r="E101" s="124"/>
      <c r="F101" s="124" t="s">
        <v>59</v>
      </c>
      <c r="G101" s="124"/>
      <c r="H101" s="30" t="s">
        <v>58</v>
      </c>
      <c r="I101" s="13"/>
    </row>
    <row r="102" spans="2:9" ht="63.75" customHeight="1" x14ac:dyDescent="0.2">
      <c r="B102" s="81">
        <v>5</v>
      </c>
      <c r="C102" s="67" t="s">
        <v>137</v>
      </c>
      <c r="D102" s="124" t="s">
        <v>48</v>
      </c>
      <c r="E102" s="124"/>
      <c r="F102" s="124" t="s">
        <v>60</v>
      </c>
      <c r="G102" s="124"/>
      <c r="H102" s="30" t="s">
        <v>58</v>
      </c>
      <c r="I102" s="13"/>
    </row>
    <row r="103" spans="2:9" ht="299.25" customHeight="1" x14ac:dyDescent="0.2">
      <c r="B103" s="81" t="s">
        <v>129</v>
      </c>
      <c r="C103" s="82" t="s">
        <v>130</v>
      </c>
      <c r="D103" s="125" t="s">
        <v>41</v>
      </c>
      <c r="E103" s="125"/>
      <c r="F103" s="124" t="s">
        <v>131</v>
      </c>
      <c r="G103" s="124"/>
      <c r="H103" s="30" t="s">
        <v>58</v>
      </c>
      <c r="I103" s="13"/>
    </row>
    <row r="104" spans="2:9" ht="100.5" customHeight="1" x14ac:dyDescent="0.2">
      <c r="B104" s="36" t="s">
        <v>49</v>
      </c>
      <c r="C104" s="37" t="s">
        <v>136</v>
      </c>
      <c r="D104" s="124" t="s">
        <v>48</v>
      </c>
      <c r="E104" s="124"/>
      <c r="F104" s="124" t="s">
        <v>60</v>
      </c>
      <c r="G104" s="124"/>
      <c r="H104" s="30" t="s">
        <v>58</v>
      </c>
      <c r="I104" s="13"/>
    </row>
    <row r="105" spans="2:9" ht="57" customHeight="1" x14ac:dyDescent="0.2">
      <c r="B105" s="228" t="s">
        <v>50</v>
      </c>
      <c r="C105" s="229" t="s">
        <v>139</v>
      </c>
      <c r="D105" s="230" t="s">
        <v>41</v>
      </c>
      <c r="E105" s="230"/>
      <c r="F105" s="230" t="s">
        <v>132</v>
      </c>
      <c r="G105" s="230"/>
      <c r="H105" s="231" t="s">
        <v>58</v>
      </c>
      <c r="I105" s="232"/>
    </row>
    <row r="106" spans="2:9" ht="37.5" customHeight="1" thickBot="1" x14ac:dyDescent="0.25">
      <c r="B106" s="120" t="s">
        <v>51</v>
      </c>
      <c r="C106" s="121" t="s">
        <v>140</v>
      </c>
      <c r="D106" s="167" t="s">
        <v>41</v>
      </c>
      <c r="E106" s="167"/>
      <c r="F106" s="167" t="s">
        <v>61</v>
      </c>
      <c r="G106" s="167"/>
      <c r="H106" s="122" t="s">
        <v>58</v>
      </c>
      <c r="I106" s="123"/>
    </row>
    <row r="107" spans="2:9" ht="115.5" customHeight="1" x14ac:dyDescent="0.2">
      <c r="B107" s="189" t="s">
        <v>141</v>
      </c>
      <c r="C107" s="189"/>
      <c r="D107" s="189"/>
      <c r="E107" s="189"/>
      <c r="F107" s="189"/>
      <c r="G107" s="189"/>
      <c r="H107" s="189"/>
      <c r="I107" s="189"/>
    </row>
    <row r="108" spans="2:9" ht="15.75" thickBot="1" x14ac:dyDescent="0.3">
      <c r="B108" s="12"/>
      <c r="C108" s="31"/>
      <c r="D108" s="11"/>
      <c r="E108" s="11"/>
      <c r="F108" s="11"/>
      <c r="G108" s="31"/>
      <c r="H108" s="11"/>
      <c r="I108" s="11"/>
    </row>
    <row r="109" spans="2:9" ht="15.75" thickBot="1" x14ac:dyDescent="0.25">
      <c r="C109" s="5" t="s">
        <v>2</v>
      </c>
      <c r="D109" s="32"/>
      <c r="E109" s="32"/>
      <c r="F109" s="33"/>
      <c r="G109" s="32" t="s">
        <v>3</v>
      </c>
      <c r="H109" s="4"/>
      <c r="I109" s="5" t="s">
        <v>62</v>
      </c>
    </row>
  </sheetData>
  <sheetProtection insertColumns="0" insertRows="0" deleteColumns="0" deleteRows="0" autoFilter="0"/>
  <mergeCells count="83">
    <mergeCell ref="F104:G104"/>
    <mergeCell ref="B81:G81"/>
    <mergeCell ref="B88:I88"/>
    <mergeCell ref="B41:I41"/>
    <mergeCell ref="B29:B30"/>
    <mergeCell ref="B84:I84"/>
    <mergeCell ref="B82:H82"/>
    <mergeCell ref="B83:I83"/>
    <mergeCell ref="D32:G32"/>
    <mergeCell ref="D31:G31"/>
    <mergeCell ref="D29:G30"/>
    <mergeCell ref="C29:C30"/>
    <mergeCell ref="H29:I29"/>
    <mergeCell ref="D18:E18"/>
    <mergeCell ref="D17:E17"/>
    <mergeCell ref="B19:I21"/>
    <mergeCell ref="F25:G25"/>
    <mergeCell ref="F24:G24"/>
    <mergeCell ref="B107:I107"/>
    <mergeCell ref="I95:I96"/>
    <mergeCell ref="B95:B96"/>
    <mergeCell ref="C95:C96"/>
    <mergeCell ref="B85:I87"/>
    <mergeCell ref="B93:I94"/>
    <mergeCell ref="F95:G96"/>
    <mergeCell ref="F97:G97"/>
    <mergeCell ref="F98:G98"/>
    <mergeCell ref="F99:G99"/>
    <mergeCell ref="F100:G100"/>
    <mergeCell ref="D95:E96"/>
    <mergeCell ref="D98:E98"/>
    <mergeCell ref="D105:E105"/>
    <mergeCell ref="F105:G105"/>
    <mergeCell ref="D104:E104"/>
    <mergeCell ref="D106:E106"/>
    <mergeCell ref="F106:G106"/>
    <mergeCell ref="F22:G23"/>
    <mergeCell ref="D25:E25"/>
    <mergeCell ref="D24:E24"/>
    <mergeCell ref="D22:E23"/>
    <mergeCell ref="B42:I42"/>
    <mergeCell ref="B26:I28"/>
    <mergeCell ref="C22:C23"/>
    <mergeCell ref="H22:H23"/>
    <mergeCell ref="B33:I35"/>
    <mergeCell ref="B40:I40"/>
    <mergeCell ref="C36:D36"/>
    <mergeCell ref="E38:I38"/>
    <mergeCell ref="E37:I37"/>
    <mergeCell ref="B22:B23"/>
    <mergeCell ref="B1:I1"/>
    <mergeCell ref="B4:I4"/>
    <mergeCell ref="B2:I2"/>
    <mergeCell ref="B3:I3"/>
    <mergeCell ref="B5:I6"/>
    <mergeCell ref="B10:E10"/>
    <mergeCell ref="B9:E9"/>
    <mergeCell ref="B8:E8"/>
    <mergeCell ref="B7:E7"/>
    <mergeCell ref="F18:G18"/>
    <mergeCell ref="F17:G17"/>
    <mergeCell ref="F15:G16"/>
    <mergeCell ref="B12:I14"/>
    <mergeCell ref="B15:B16"/>
    <mergeCell ref="C15:C16"/>
    <mergeCell ref="H15:I15"/>
    <mergeCell ref="D15:E16"/>
    <mergeCell ref="B11:E11"/>
    <mergeCell ref="E36:I36"/>
    <mergeCell ref="C38:D38"/>
    <mergeCell ref="B89:F90"/>
    <mergeCell ref="B91:I91"/>
    <mergeCell ref="D102:E102"/>
    <mergeCell ref="F102:G102"/>
    <mergeCell ref="G89:I90"/>
    <mergeCell ref="D97:E97"/>
    <mergeCell ref="C37:D37"/>
    <mergeCell ref="F103:G103"/>
    <mergeCell ref="D103:E103"/>
    <mergeCell ref="D101:E101"/>
    <mergeCell ref="F101:G101"/>
    <mergeCell ref="D99:E99"/>
    <mergeCell ref="D100:E100"/>
  </mergeCells>
  <phoneticPr fontId="32" type="noConversion"/>
  <dataValidations count="3">
    <dataValidation type="list" allowBlank="1" showInputMessage="1" showErrorMessage="1" sqref="H98" xr:uid="{00000000-0002-0000-0000-000000000000}">
      <formula1>"Pasirinkite, Taip, Ne"</formula1>
    </dataValidation>
    <dataValidation type="list" allowBlank="1" showInputMessage="1" showErrorMessage="1" sqref="H81" xr:uid="{46A1E356-7939-4A95-AD2D-2973971408B6}">
      <formula1>"Pasirinkti, 0, 9, 21"</formula1>
    </dataValidation>
    <dataValidation type="list" allowBlank="1" showInputMessage="1" showErrorMessage="1" promptTitle="Pasirinkite" sqref="H99:H106"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7"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Jolita Ivanauskienė</dc:creator>
  <cp:lastModifiedBy>Valda Dargužienė</cp:lastModifiedBy>
  <cp:lastPrinted>2024-11-20T08:33:27Z</cp:lastPrinted>
  <dcterms:created xsi:type="dcterms:W3CDTF">2020-02-28T08:26:56Z</dcterms:created>
  <dcterms:modified xsi:type="dcterms:W3CDTF">2024-12-20T08:14:09Z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2023-11-08T07:42:46Z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e59bcf87-2009-4b97-a680-bdcd975f6eec</vt:lpwstr>
  </property>
  <property fmtid="{D5CDD505-2E9C-101B-9397-08002B2CF9AE}" pid="8" name="MSIP_Label_179ca552-b207-4d72-8d58-818aee87ca18_ContentBits">
    <vt:lpwstr>0</vt:lpwstr>
  </property>
</Properties>
</file>